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2A091825-670D-44A7-AF5C-70B1E24E5B5C}" xr6:coauthVersionLast="47" xr6:coauthVersionMax="47" xr10:uidLastSave="{00000000-0000-0000-0000-000000000000}"/>
  <bookViews>
    <workbookView xWindow="-113" yWindow="-113" windowWidth="21262" windowHeight="12647" activeTab="1" xr2:uid="{BD6155A2-567F-4916-9349-F8F71CB0D0DF}"/>
  </bookViews>
  <sheets>
    <sheet name="Actif" sheetId="7" r:id="rId1"/>
    <sheet name="Passif" sheetId="8" r:id="rId2"/>
    <sheet name="Compte de résultat" sheetId="9" r:id="rId3"/>
    <sheet name="CAF" sheetId="14" r:id="rId4"/>
    <sheet name="Effectifs MS" sheetId="13" r:id="rId5"/>
  </sheets>
  <externalReferences>
    <externalReference r:id="rId6"/>
  </externalReferences>
  <definedNames>
    <definedName name="_xlnm._FilterDatabase" localSheetId="2" hidden="1">'Compte de résultat'!$A$6:$E$6</definedName>
    <definedName name="txcf" localSheetId="3">#REF!</definedName>
    <definedName name="txcf">#REF!</definedName>
    <definedName name="txcs" localSheetId="3">#REF!</definedName>
    <definedName name="txcs">#REF!</definedName>
    <definedName name="_xlnm.Print_Area" localSheetId="0">Actif!$A$1:$G$28</definedName>
    <definedName name="_xlnm.Print_Area" localSheetId="3">CAF!$A$1:$G$18</definedName>
    <definedName name="_xlnm.Print_Area" localSheetId="2">'Compte de résultat'!$A$1:$G$105</definedName>
    <definedName name="_xlnm.Print_Area" localSheetId="4">'Effectifs MS'!$A$1:$G$22</definedName>
    <definedName name="_xlnm.Print_Area" localSheetId="1">Passif!$A$1:$D$26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7" i="13"/>
  <c r="E8" i="13"/>
  <c r="E9" i="13"/>
  <c r="E7" i="13"/>
  <c r="B27" i="7"/>
  <c r="E36" i="9"/>
  <c r="F36" i="9"/>
  <c r="C7" i="13"/>
  <c r="D7" i="13"/>
  <c r="C8" i="13"/>
  <c r="D8" i="13"/>
  <c r="C9" i="13"/>
  <c r="D9" i="13"/>
  <c r="B9" i="13"/>
  <c r="B8" i="13"/>
  <c r="B7" i="13"/>
  <c r="B10" i="9" l="1"/>
  <c r="C25" i="8" l="1"/>
  <c r="B25" i="8"/>
  <c r="C17" i="8"/>
  <c r="B17" i="8"/>
  <c r="E24" i="7" l="1"/>
  <c r="E27" i="7" s="1"/>
  <c r="D24" i="7"/>
  <c r="D27" i="7" s="1"/>
  <c r="C24" i="7"/>
  <c r="C27" i="7" s="1"/>
  <c r="B24" i="7"/>
  <c r="E17" i="7"/>
  <c r="E18" i="7" s="1"/>
  <c r="E28" i="7" s="1"/>
  <c r="D17" i="7"/>
  <c r="D18" i="7" s="1"/>
  <c r="D28" i="7" s="1"/>
  <c r="C17" i="7"/>
  <c r="C18" i="7" s="1"/>
  <c r="C28" i="7" s="1"/>
  <c r="B17" i="7"/>
  <c r="B18" i="7" s="1"/>
  <c r="B28" i="7" s="1"/>
  <c r="E7" i="14"/>
  <c r="F7" i="14"/>
  <c r="B8" i="14"/>
  <c r="B10" i="14" s="1"/>
  <c r="C8" i="14"/>
  <c r="D8" i="14"/>
  <c r="B9" i="14"/>
  <c r="C9" i="14"/>
  <c r="D9" i="14"/>
  <c r="B12" i="14"/>
  <c r="C12" i="14"/>
  <c r="D12" i="14"/>
  <c r="B13" i="14"/>
  <c r="C13" i="14"/>
  <c r="D13" i="14"/>
  <c r="B14" i="14"/>
  <c r="C14" i="14"/>
  <c r="D14" i="14"/>
  <c r="B15" i="14"/>
  <c r="C15" i="14"/>
  <c r="D15" i="14"/>
  <c r="E9" i="14" l="1"/>
  <c r="D10" i="14"/>
  <c r="F12" i="14"/>
  <c r="F8" i="14"/>
  <c r="E8" i="14"/>
  <c r="F15" i="14"/>
  <c r="F14" i="14"/>
  <c r="E14" i="14"/>
  <c r="E12" i="14"/>
  <c r="E15" i="14"/>
  <c r="E13" i="14"/>
  <c r="C10" i="14"/>
  <c r="E10" i="14" s="1"/>
  <c r="D16" i="14"/>
  <c r="F9" i="14"/>
  <c r="C16" i="14"/>
  <c r="B16" i="14"/>
  <c r="E16" i="14" s="1"/>
  <c r="F13" i="14"/>
  <c r="D18" i="14" l="1"/>
  <c r="B18" i="14"/>
  <c r="F16" i="14"/>
  <c r="F10" i="14"/>
  <c r="C18" i="14"/>
  <c r="F18" i="14"/>
  <c r="E18" i="14"/>
  <c r="B97" i="9" l="1"/>
  <c r="B92" i="9"/>
  <c r="B83" i="9"/>
  <c r="B77" i="9"/>
  <c r="B84" i="9" s="1"/>
  <c r="B57" i="9"/>
  <c r="B53" i="9"/>
  <c r="B47" i="9"/>
  <c r="B42" i="9"/>
  <c r="B64" i="9" s="1"/>
  <c r="B34" i="9"/>
  <c r="B102" i="9" s="1"/>
  <c r="B23" i="9"/>
  <c r="B13" i="9"/>
  <c r="E5" i="13"/>
  <c r="B103" i="9" l="1"/>
  <c r="E9" i="9"/>
  <c r="F100" i="9"/>
  <c r="E100" i="9"/>
  <c r="F96" i="9"/>
  <c r="E96" i="9"/>
  <c r="F95" i="9"/>
  <c r="E95" i="9"/>
  <c r="F94" i="9"/>
  <c r="E94" i="9"/>
  <c r="F91" i="9"/>
  <c r="E91" i="9"/>
  <c r="F90" i="9"/>
  <c r="E90" i="9"/>
  <c r="F89" i="9"/>
  <c r="E89" i="9"/>
  <c r="F82" i="9"/>
  <c r="E82" i="9"/>
  <c r="F81" i="9"/>
  <c r="E81" i="9"/>
  <c r="F80" i="9"/>
  <c r="E80" i="9"/>
  <c r="F79" i="9"/>
  <c r="E79" i="9"/>
  <c r="F76" i="9"/>
  <c r="E76" i="9"/>
  <c r="F75" i="9"/>
  <c r="E75" i="9"/>
  <c r="F74" i="9"/>
  <c r="E74" i="9"/>
  <c r="F73" i="9"/>
  <c r="E73" i="9"/>
  <c r="F72" i="9"/>
  <c r="E72" i="9"/>
  <c r="F71" i="9"/>
  <c r="E71" i="9"/>
  <c r="F69" i="9"/>
  <c r="E69" i="9"/>
  <c r="F68" i="9"/>
  <c r="E68" i="9"/>
  <c r="F63" i="9"/>
  <c r="E63" i="9"/>
  <c r="F62" i="9"/>
  <c r="E62" i="9"/>
  <c r="F60" i="9"/>
  <c r="E60" i="9"/>
  <c r="F59" i="9"/>
  <c r="E59" i="9"/>
  <c r="F58" i="9"/>
  <c r="E58" i="9"/>
  <c r="F56" i="9"/>
  <c r="E56" i="9"/>
  <c r="F55" i="9"/>
  <c r="E55" i="9"/>
  <c r="F54" i="9"/>
  <c r="E54" i="9"/>
  <c r="F52" i="9"/>
  <c r="E52" i="9"/>
  <c r="F51" i="9"/>
  <c r="E51" i="9"/>
  <c r="F50" i="9"/>
  <c r="E50" i="9"/>
  <c r="F48" i="9"/>
  <c r="E48" i="9"/>
  <c r="F46" i="9"/>
  <c r="E46" i="9"/>
  <c r="F45" i="9"/>
  <c r="E45" i="9"/>
  <c r="F44" i="9"/>
  <c r="E44" i="9"/>
  <c r="F43" i="9"/>
  <c r="E43" i="9"/>
  <c r="F41" i="9"/>
  <c r="E41" i="9"/>
  <c r="F40" i="9"/>
  <c r="E40" i="9"/>
  <c r="F39" i="9"/>
  <c r="E39" i="9"/>
  <c r="F38" i="9"/>
  <c r="E38" i="9"/>
  <c r="F33" i="9"/>
  <c r="E33" i="9"/>
  <c r="F32" i="9"/>
  <c r="E32" i="9"/>
  <c r="F30" i="9"/>
  <c r="E30" i="9"/>
  <c r="F29" i="9"/>
  <c r="E29" i="9"/>
  <c r="F28" i="9"/>
  <c r="E28" i="9"/>
  <c r="F26" i="9"/>
  <c r="E26" i="9"/>
  <c r="F25" i="9"/>
  <c r="E25" i="9"/>
  <c r="F24" i="9"/>
  <c r="E24" i="9"/>
  <c r="F22" i="9"/>
  <c r="E22" i="9"/>
  <c r="F21" i="9"/>
  <c r="E21" i="9"/>
  <c r="F20" i="9"/>
  <c r="E20" i="9"/>
  <c r="F19" i="9"/>
  <c r="E19" i="9"/>
  <c r="F18" i="9"/>
  <c r="E18" i="9"/>
  <c r="F17" i="9"/>
  <c r="E17" i="9"/>
  <c r="F15" i="9"/>
  <c r="E15" i="9"/>
  <c r="F14" i="9"/>
  <c r="E14" i="9"/>
  <c r="F12" i="9"/>
  <c r="E12" i="9"/>
  <c r="F11" i="9"/>
  <c r="E11" i="9"/>
  <c r="F9" i="9"/>
  <c r="F8" i="9"/>
  <c r="E8" i="9"/>
  <c r="F7" i="9"/>
  <c r="E7" i="9"/>
  <c r="D57" i="9"/>
  <c r="F57" i="9" s="1"/>
  <c r="C57" i="9"/>
  <c r="E57" i="9" s="1"/>
  <c r="F22" i="13" l="1"/>
  <c r="E22" i="13"/>
  <c r="F20" i="13"/>
  <c r="E20" i="13"/>
  <c r="F16" i="13"/>
  <c r="E16" i="13"/>
  <c r="F14" i="13"/>
  <c r="E14" i="13"/>
  <c r="F5" i="13"/>
  <c r="C10" i="13"/>
  <c r="D10" i="13"/>
  <c r="B10" i="13"/>
  <c r="D98" i="9"/>
  <c r="C98" i="9"/>
  <c r="B98" i="9"/>
  <c r="D97" i="9"/>
  <c r="F97" i="9" s="1"/>
  <c r="C97" i="9"/>
  <c r="E97" i="9" s="1"/>
  <c r="D92" i="9"/>
  <c r="F92" i="9" s="1"/>
  <c r="C92" i="9"/>
  <c r="E92" i="9" s="1"/>
  <c r="D83" i="9"/>
  <c r="F83" i="9" s="1"/>
  <c r="C83" i="9"/>
  <c r="E83" i="9" s="1"/>
  <c r="D77" i="9"/>
  <c r="F77" i="9" s="1"/>
  <c r="C77" i="9"/>
  <c r="E77" i="9" s="1"/>
  <c r="D53" i="9"/>
  <c r="F53" i="9" s="1"/>
  <c r="C53" i="9"/>
  <c r="E53" i="9" s="1"/>
  <c r="D47" i="9"/>
  <c r="F47" i="9" s="1"/>
  <c r="C47" i="9"/>
  <c r="E47" i="9" s="1"/>
  <c r="D42" i="9"/>
  <c r="C42" i="9"/>
  <c r="D23" i="9"/>
  <c r="F23" i="9" s="1"/>
  <c r="C23" i="9"/>
  <c r="E23" i="9" s="1"/>
  <c r="D13" i="9"/>
  <c r="F13" i="9" s="1"/>
  <c r="C13" i="9"/>
  <c r="E13" i="9" s="1"/>
  <c r="D10" i="9"/>
  <c r="C10" i="9"/>
  <c r="C34" i="9" l="1"/>
  <c r="E34" i="9" s="1"/>
  <c r="E10" i="9"/>
  <c r="F10" i="13"/>
  <c r="D34" i="9"/>
  <c r="F34" i="9" s="1"/>
  <c r="F10" i="9"/>
  <c r="C64" i="9"/>
  <c r="E64" i="9" s="1"/>
  <c r="E42" i="9"/>
  <c r="D64" i="9"/>
  <c r="F42" i="9"/>
  <c r="E98" i="9"/>
  <c r="F98" i="9"/>
  <c r="E10" i="13"/>
  <c r="C84" i="9"/>
  <c r="E84" i="9" s="1"/>
  <c r="D84" i="9"/>
  <c r="F84" i="9" s="1"/>
  <c r="C102" i="9"/>
  <c r="D103" i="9" l="1"/>
  <c r="F103" i="9" s="1"/>
  <c r="F64" i="9"/>
  <c r="C103" i="9"/>
  <c r="E103" i="9" s="1"/>
  <c r="B105" i="9"/>
  <c r="B10" i="8" s="1"/>
  <c r="B14" i="8" s="1"/>
  <c r="B26" i="8" s="1"/>
  <c r="E102" i="9"/>
  <c r="C105" i="9"/>
  <c r="C65" i="9"/>
  <c r="C86" i="9"/>
  <c r="B65" i="9"/>
  <c r="B86" i="9"/>
  <c r="D102" i="9"/>
  <c r="F102" i="9" s="1"/>
  <c r="D65" i="9"/>
  <c r="D86" i="9"/>
  <c r="F86" i="9" l="1"/>
  <c r="E86" i="9"/>
  <c r="E65" i="9"/>
  <c r="F65" i="9"/>
  <c r="E105" i="9"/>
  <c r="D105" i="9"/>
  <c r="C10" i="8" s="1"/>
  <c r="C14" i="8" s="1"/>
  <c r="C26" i="8" s="1"/>
  <c r="F105" i="9" l="1"/>
</calcChain>
</file>

<file path=xl/sharedStrings.xml><?xml version="1.0" encoding="utf-8"?>
<sst xmlns="http://schemas.openxmlformats.org/spreadsheetml/2006/main" count="293" uniqueCount="233">
  <si>
    <t>Ressource fiscale de l'exercice (CCIR / CCI France)</t>
  </si>
  <si>
    <t>Contribution reçue des CCIR (dans les CCIT)</t>
  </si>
  <si>
    <t>BILAN - ACTIF</t>
  </si>
  <si>
    <t>BILAN 
ACTIF</t>
  </si>
  <si>
    <t>Brut</t>
  </si>
  <si>
    <t>Amortissements et dépréciations
(à déduire)</t>
  </si>
  <si>
    <t>Net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</si>
  <si>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</si>
  <si>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</si>
  <si>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</si>
  <si>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</si>
  <si>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Participations</t>
  </si>
  <si>
    <t xml:space="preserve">Créances rattachées à des participations </t>
  </si>
  <si>
    <t>Autres titres immobilisés</t>
  </si>
  <si>
    <t>Prêts</t>
  </si>
  <si>
    <t>Créances immobilisées CCIR / CCIT sur engagements sociaux</t>
  </si>
  <si>
    <t>Prêts et avances interservices accordés</t>
  </si>
  <si>
    <t>Autres immobilisations financières</t>
  </si>
  <si>
    <t>Total de l'actif immobilisé (I)</t>
  </si>
  <si>
    <t>Stocks de terrains ou d'immeubles</t>
  </si>
  <si>
    <t>Autres stocks et en-cours</t>
  </si>
  <si>
    <t>Créances</t>
  </si>
  <si>
    <t>Créances Clients et Comptes rattachés</t>
  </si>
  <si>
    <t>Autres créances</t>
  </si>
  <si>
    <t>Charges constatées d'avance</t>
  </si>
  <si>
    <t>Valeurs mobilières de placement</t>
  </si>
  <si>
    <t>Disponibilités</t>
  </si>
  <si>
    <t>Total de l'actif circulant (II)</t>
  </si>
  <si>
    <t>BILAN - PASSIF</t>
  </si>
  <si>
    <t>BILAN
PASSIF</t>
  </si>
  <si>
    <t>Ecart d'ouverture du premier bilan</t>
  </si>
  <si>
    <t>Apports</t>
  </si>
  <si>
    <t>Réserves</t>
  </si>
  <si>
    <t>Report à nouveau</t>
  </si>
  <si>
    <t>Résultat de l'exercice [bénéfice ou perte)</t>
  </si>
  <si>
    <t>Subventions d'investissement</t>
  </si>
  <si>
    <t>Droit du concédant</t>
  </si>
  <si>
    <t>Provisions réglementées</t>
  </si>
  <si>
    <t>Total des capitaux propres (I)</t>
  </si>
  <si>
    <t>Provisions pour risques</t>
  </si>
  <si>
    <t>Provisions pour charges</t>
  </si>
  <si>
    <r>
      <rPr>
        <b/>
        <sz val="11"/>
        <color rgb="FF231F20"/>
        <rFont val="Times New Roman"/>
        <family val="1"/>
      </rPr>
      <t>Total des provisions (II)</t>
    </r>
  </si>
  <si>
    <t>Emprunts et dettes assimilées</t>
  </si>
  <si>
    <t>Prêts et avances interservices reçus</t>
  </si>
  <si>
    <t>Autres dettes financières</t>
  </si>
  <si>
    <t>Dettes fournisseurs et comptes rattachés</t>
  </si>
  <si>
    <t>Dettes fiscales et sociales</t>
  </si>
  <si>
    <t>Autres dettes</t>
  </si>
  <si>
    <t>Produits constatés d'avance</t>
  </si>
  <si>
    <t>Total des dettes (III)</t>
  </si>
  <si>
    <t>TOTAL GENERAL DU PASSIF (I + II + III)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</si>
  <si>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</si>
  <si>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</si>
  <si>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</si>
  <si>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</si>
  <si>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</si>
  <si>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</si>
  <si>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</si>
  <si>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</si>
  <si>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</si>
  <si>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</si>
  <si>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</si>
  <si>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</si>
  <si>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</si>
  <si>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</si>
  <si>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</si>
  <si>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</si>
  <si>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</si>
  <si>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</si>
  <si>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produits d'exploitation</t>
  </si>
  <si>
    <t>Contributions inter-services reçues / Prestations inter-services (produits)</t>
  </si>
  <si>
    <r>
      <rPr>
        <b/>
        <sz val="11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</si>
  <si>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</si>
  <si>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</si>
  <si>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</si>
  <si>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</si>
  <si>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</si>
  <si>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</si>
  <si>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</si>
  <si>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</si>
  <si>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</si>
  <si>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</si>
  <si>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</si>
  <si>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</si>
  <si>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</si>
  <si>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</si>
  <si>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</si>
  <si>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</si>
  <si>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</si>
  <si>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1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</si>
  <si>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</si>
  <si>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</si>
  <si>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</si>
  <si>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</si>
  <si>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</si>
  <si>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</si>
  <si>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</si>
  <si>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</si>
  <si>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</si>
  <si>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</si>
  <si>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</si>
  <si>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</si>
  <si>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</si>
  <si>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</si>
  <si>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</si>
  <si>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</si>
  <si>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</si>
  <si>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charges financières (VI)</t>
    </r>
  </si>
  <si>
    <r>
      <rPr>
        <b/>
        <sz val="11"/>
        <color rgb="FF231F20"/>
        <rFont val="Times New Roman"/>
        <family val="1"/>
      </rPr>
      <t>2. RESULTAT FINANCIER (V - VI)</t>
    </r>
  </si>
  <si>
    <r>
      <rPr>
        <b/>
        <sz val="11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</si>
  <si>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</si>
  <si>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</si>
  <si>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</si>
  <si>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</si>
  <si>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</si>
  <si>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</si>
  <si>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</si>
  <si>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</si>
  <si>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</si>
  <si>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</si>
  <si>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1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</si>
  <si>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</si>
  <si>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</si>
  <si>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r>
      <rPr>
        <b/>
        <sz val="11"/>
        <color rgb="FF231F20"/>
        <rFont val="Times New Roman"/>
        <family val="1"/>
      </rPr>
      <t>BENEFICE OU PERTE</t>
    </r>
  </si>
  <si>
    <t>Exercice N
Budget Exécuté N</t>
  </si>
  <si>
    <t>Exercice N-1
Budget Exécuté N-1</t>
  </si>
  <si>
    <t>Exercice N
Budget Exécuté N</t>
  </si>
  <si>
    <t>Exercice N-1
Budget Exécuté N-1</t>
  </si>
  <si>
    <t>Exercice  N
Budget Exécuté N
(1)</t>
  </si>
  <si>
    <t>Exercice  N
Budget Primitif ou Rectificatif N
(2)</t>
  </si>
  <si>
    <t>Exercice N-1
Budget Exécuté N-1
(3)</t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</si>
  <si>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</si>
  <si>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</si>
  <si>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</si>
  <si>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</si>
  <si>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</si>
  <si>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</si>
  <si>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</si>
  <si>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</si>
  <si>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</si>
  <si>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</si>
  <si>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EFFECTIFS ET MASSE SALARIALE</t>
  </si>
  <si>
    <t>EFFECTIFS 
CCI employeur</t>
  </si>
  <si>
    <t>ETPT Total</t>
  </si>
  <si>
    <t>MASSE SALARIALE
CCI employeur</t>
  </si>
  <si>
    <t>Total</t>
  </si>
  <si>
    <t>Personnel mis à disposition 
par la CCI</t>
  </si>
  <si>
    <t>Produits de mise à disposition 
par la CCI</t>
  </si>
  <si>
    <t>Personnel mis à disposition 
de la CCI</t>
  </si>
  <si>
    <t>Charges de mise à disposition</t>
  </si>
  <si>
    <t>Comptes correspondants</t>
  </si>
  <si>
    <t>20, 232, 237</t>
  </si>
  <si>
    <t>280, 290, 2932</t>
  </si>
  <si>
    <t>21, 231, 238</t>
  </si>
  <si>
    <t>281, 291, 2931</t>
  </si>
  <si>
    <t>282, 292</t>
  </si>
  <si>
    <t>261, 262, 266</t>
  </si>
  <si>
    <t>2961, 2962,
2966</t>
  </si>
  <si>
    <t>267, 268</t>
  </si>
  <si>
    <t>2967, 2968</t>
  </si>
  <si>
    <t>271, 272, 273, 27682, 277</t>
  </si>
  <si>
    <t>2971, 2972
2973</t>
  </si>
  <si>
    <t>274, 27684</t>
  </si>
  <si>
    <t>275, 2761, 27685, 27688</t>
  </si>
  <si>
    <t>2975, 2976</t>
  </si>
  <si>
    <t>335, 355</t>
  </si>
  <si>
    <t>31 à 37 (sauf 335, 355)</t>
  </si>
  <si>
    <t>411, 413, 416, 418</t>
  </si>
  <si>
    <t>495, 496</t>
  </si>
  <si>
    <t>51, 53</t>
  </si>
  <si>
    <t>Amortissements et dépréciations  
(à déduire)</t>
  </si>
  <si>
    <t>103, 105</t>
  </si>
  <si>
    <t>16, 17</t>
  </si>
  <si>
    <t>51 (C)</t>
  </si>
  <si>
    <t>401, 403, 4081, 4088</t>
  </si>
  <si>
    <t>707, (7097)</t>
  </si>
  <si>
    <t>701 à 706, (7091) à (7096), 708, (7098)</t>
  </si>
  <si>
    <t>743, 744</t>
  </si>
  <si>
    <t>781, 782</t>
  </si>
  <si>
    <t>75 [sauf 755, 757, 7589X]</t>
  </si>
  <si>
    <t>187X</t>
  </si>
  <si>
    <t>607, (6097)</t>
  </si>
  <si>
    <t>601, 602, (6091), (6092)</t>
  </si>
  <si>
    <t>6031, 6032</t>
  </si>
  <si>
    <t>604, 605, 606, (6094), (6095), (6096),61, 62  [sauf 62191, 62192, 62193], (619), (629)</t>
  </si>
  <si>
    <t>63 [sauf 631, 633, 6361]</t>
  </si>
  <si>
    <t>641, 648X, (649X)</t>
  </si>
  <si>
    <t>645, 647, 648Y, (649Y)</t>
  </si>
  <si>
    <t>631, 633</t>
  </si>
  <si>
    <t>6811, 682X</t>
  </si>
  <si>
    <t>6815, 682Y</t>
  </si>
  <si>
    <t>65 [sauf 655 et 657]</t>
  </si>
  <si>
    <t>186X</t>
  </si>
  <si>
    <t>762, 764</t>
  </si>
  <si>
    <t>763, 765, 766, 768</t>
  </si>
  <si>
    <t>7671, 7672</t>
  </si>
  <si>
    <t>7673, 7674</t>
  </si>
  <si>
    <t>661, 664, 665, 666, 668</t>
  </si>
  <si>
    <t>6671, 6672</t>
  </si>
  <si>
    <t>6673, 6674</t>
  </si>
  <si>
    <t>771, 778</t>
  </si>
  <si>
    <t>671, 678</t>
  </si>
  <si>
    <t>39X</t>
  </si>
  <si>
    <t>39Y</t>
  </si>
  <si>
    <t>269, 279, 404, 405, 4084, 4088, 4191, 467(C), 468(C),475, 477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</si>
  <si>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</si>
  <si>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</si>
  <si>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</si>
  <si>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</si>
  <si>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Autres charges d'exploitation</t>
  </si>
  <si>
    <t>421, 422, 426, 427, 428, 431, 437, 438, 44 (C)</t>
  </si>
  <si>
    <t>Différence
(4) = (1) - (2)
BE N -BP ou BR N</t>
  </si>
  <si>
    <t>Différence
(5) = (1) - (3)
BE N - BE N-1</t>
  </si>
  <si>
    <t>BP / BR / BE</t>
  </si>
  <si>
    <r>
      <rPr>
        <b/>
        <sz val="11"/>
        <color rgb="FF231F20"/>
        <rFont val="Times New Roman"/>
        <family val="1"/>
      </rPr>
      <t>Total des produits  (I+III+V+VII)</t>
    </r>
  </si>
  <si>
    <t>TOTAL GENERAL DE L'ACTIF
(I + II)</t>
  </si>
  <si>
    <t>409, 425, 439, 44(D), 45(D), 462, 465, 467(D), 468 (D), 481, 474, 476</t>
  </si>
  <si>
    <t>7471, 7472, 7473, 7474</t>
  </si>
  <si>
    <t>748, 749</t>
  </si>
  <si>
    <t>75892 à 75894</t>
  </si>
  <si>
    <t>62192 à 62194</t>
  </si>
  <si>
    <t>75891, 75892 à 75894, 75895</t>
  </si>
  <si>
    <t>62191, 62192 à 62194, 62195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</si>
  <si>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</si>
  <si>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</si>
  <si>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</si>
  <si>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</si>
  <si>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Autres flux sociaux budgétaires liés à des mises à disposition de personnel entre CCI (charges)</t>
  </si>
  <si>
    <t>Autres flux sociaux budgétaires liés à des mises à disposition de personnel entre CCI (produits)</t>
  </si>
  <si>
    <t>657, 6671, 6672, 675</t>
  </si>
  <si>
    <t>757, 7671, 7672, 775</t>
  </si>
  <si>
    <t xml:space="preserve">Mise à disposition de personnel d'une CCI (et autres flux sociaux budgétaires liés) par une entité liée </t>
  </si>
  <si>
    <t>Mise à disposition de personnel d'une CCI (et autres flux sociaux budgétaires liés) à une entité liée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</si>
</sst>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  <numFmt numFmtId="165" formatCode="#,##0.0_ ;\-#,##0.0\ "/>
  </numFmts>
  <fonts count="33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b/>
      <sz val="10"/>
      <color rgb="FF000000"/>
      <name val="Times New Roman"/>
      <family val="1"/>
    </font>
    <font>
      <i/>
      <sz val="11"/>
      <color rgb="FF231F2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/>
      <right style="thin">
        <color indexed="64"/>
      </right>
      <top/>
      <bottom style="thin">
        <color rgb="FF231F20"/>
      </bottom>
      <diagonal/>
    </border>
    <border>
      <left style="thin">
        <color indexed="64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231F2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231F2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 style="thin">
        <color rgb="FF231F20"/>
      </top>
      <bottom/>
      <diagonal/>
    </border>
    <border>
      <left style="thin">
        <color indexed="64"/>
      </left>
      <right/>
      <top/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indexed="64"/>
      </bottom>
      <diagonal/>
    </border>
    <border>
      <left/>
      <right style="thin">
        <color indexed="64"/>
      </right>
      <top style="thin">
        <color rgb="FF231F2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0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6" borderId="0" applyNumberFormat="0" applyBorder="0" applyAlignment="0" applyProtection="0"/>
    <xf numFmtId="0" fontId="8" fillId="0" borderId="3"/>
    <xf numFmtId="44" fontId="11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9" fillId="7" borderId="4" applyNumberFormat="0" applyFon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8" applyNumberFormat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218">
    <xf numFmtId="0" fontId="0" fillId="0" borderId="0" xfId="0"/>
    <xf numFmtId="0" fontId="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3" borderId="0" xfId="26" applyFont="1" applyFill="1" applyAlignment="1">
      <alignment horizontal="left" vertical="top"/>
    </xf>
    <xf numFmtId="0" fontId="6" fillId="3" borderId="0" xfId="26" applyFont="1" applyFill="1" applyAlignment="1">
      <alignment horizontal="left" vertical="top"/>
    </xf>
    <xf numFmtId="0" fontId="27" fillId="2" borderId="19" xfId="26" applyFont="1" applyFill="1" applyBorder="1" applyAlignment="1">
      <alignment horizontal="center" vertical="center" wrapText="1"/>
    </xf>
    <xf numFmtId="0" fontId="27" fillId="2" borderId="21" xfId="26" applyFont="1" applyFill="1" applyBorder="1" applyAlignment="1">
      <alignment horizontal="center" vertical="center" wrapText="1"/>
    </xf>
    <xf numFmtId="0" fontId="27" fillId="2" borderId="22" xfId="26" applyFont="1" applyFill="1" applyBorder="1" applyAlignment="1">
      <alignment horizontal="center" vertical="center" wrapText="1"/>
    </xf>
    <xf numFmtId="0" fontId="21" fillId="9" borderId="10" xfId="26" applyFont="1" applyFill="1" applyBorder="1" applyAlignment="1">
      <alignment horizontal="left" vertical="center" wrapText="1"/>
    </xf>
    <xf numFmtId="0" fontId="4" fillId="9" borderId="10" xfId="26" applyFont="1" applyFill="1" applyBorder="1" applyAlignment="1">
      <alignment horizontal="left" vertical="center" wrapText="1"/>
    </xf>
    <xf numFmtId="0" fontId="23" fillId="3" borderId="0" xfId="26" applyFont="1" applyFill="1" applyAlignment="1">
      <alignment horizontal="left" vertical="top"/>
    </xf>
    <xf numFmtId="0" fontId="5" fillId="3" borderId="24" xfId="26" applyFont="1" applyFill="1" applyBorder="1" applyAlignment="1">
      <alignment horizontal="left" vertical="center" wrapText="1"/>
    </xf>
    <xf numFmtId="0" fontId="5" fillId="3" borderId="0" xfId="26" applyFont="1" applyFill="1" applyAlignment="1">
      <alignment horizontal="left" vertical="top"/>
    </xf>
    <xf numFmtId="0" fontId="20" fillId="3" borderId="24" xfId="26" applyFont="1" applyFill="1" applyBorder="1" applyAlignment="1">
      <alignment horizontal="left" vertical="center" wrapText="1"/>
    </xf>
    <xf numFmtId="0" fontId="21" fillId="10" borderId="10" xfId="26" applyFont="1" applyFill="1" applyBorder="1" applyAlignment="1">
      <alignment horizontal="left" vertical="center" wrapText="1"/>
    </xf>
    <xf numFmtId="0" fontId="21" fillId="9" borderId="33" xfId="26" applyFont="1" applyFill="1" applyBorder="1" applyAlignment="1">
      <alignment horizontal="left" vertical="center" wrapText="1"/>
    </xf>
    <xf numFmtId="0" fontId="3" fillId="3" borderId="36" xfId="26" applyFont="1" applyFill="1" applyBorder="1" applyAlignment="1">
      <alignment horizontal="left" vertical="center" wrapText="1"/>
    </xf>
    <xf numFmtId="0" fontId="5" fillId="3" borderId="37" xfId="26" applyFont="1" applyFill="1" applyBorder="1" applyAlignment="1">
      <alignment horizontal="left" vertical="center" wrapText="1"/>
    </xf>
    <xf numFmtId="0" fontId="2" fillId="2" borderId="10" xfId="26" applyFont="1" applyFill="1" applyBorder="1" applyAlignment="1">
      <alignment horizontal="right" vertical="center" wrapText="1"/>
    </xf>
    <xf numFmtId="0" fontId="27" fillId="2" borderId="10" xfId="26" applyFont="1" applyFill="1" applyBorder="1" applyAlignment="1">
      <alignment horizontal="center" vertical="center" wrapText="1"/>
    </xf>
    <xf numFmtId="0" fontId="27" fillId="2" borderId="26" xfId="26" applyFont="1" applyFill="1" applyBorder="1" applyAlignment="1">
      <alignment horizontal="center" vertical="center" wrapText="1"/>
    </xf>
    <xf numFmtId="0" fontId="5" fillId="3" borderId="40" xfId="26" applyFont="1" applyFill="1" applyBorder="1" applyAlignment="1">
      <alignment horizontal="left" vertical="center" wrapText="1"/>
    </xf>
    <xf numFmtId="0" fontId="21" fillId="5" borderId="10" xfId="26" applyFont="1" applyFill="1" applyBorder="1" applyAlignment="1">
      <alignment horizontal="left" vertical="center" wrapText="1"/>
    </xf>
    <xf numFmtId="0" fontId="4" fillId="5" borderId="10" xfId="26" applyFont="1" applyFill="1" applyBorder="1" applyAlignment="1">
      <alignment horizontal="left" vertical="center" wrapText="1"/>
    </xf>
    <xf numFmtId="0" fontId="19" fillId="3" borderId="0" xfId="26" applyFill="1" applyAlignment="1">
      <alignment horizontal="left" vertical="top"/>
    </xf>
    <xf numFmtId="0" fontId="21" fillId="4" borderId="20" xfId="26" applyFont="1" applyFill="1" applyBorder="1" applyAlignment="1">
      <alignment horizontal="left" vertical="center" wrapText="1"/>
    </xf>
    <xf numFmtId="0" fontId="20" fillId="3" borderId="36" xfId="26" applyFont="1" applyFill="1" applyBorder="1" applyAlignment="1">
      <alignment horizontal="left" vertical="center" wrapText="1"/>
    </xf>
    <xf numFmtId="0" fontId="3" fillId="3" borderId="24" xfId="26" applyFont="1" applyFill="1" applyBorder="1" applyAlignment="1">
      <alignment horizontal="left" vertical="center" wrapText="1"/>
    </xf>
    <xf numFmtId="0" fontId="3" fillId="3" borderId="45" xfId="26" applyFont="1" applyFill="1" applyBorder="1" applyAlignment="1">
      <alignment horizontal="left" vertical="center" wrapText="1"/>
    </xf>
    <xf numFmtId="0" fontId="3" fillId="3" borderId="24" xfId="26" quotePrefix="1" applyFont="1" applyFill="1" applyBorder="1" applyAlignment="1">
      <alignment horizontal="left" vertical="center" wrapText="1"/>
    </xf>
    <xf numFmtId="0" fontId="18" fillId="3" borderId="24" xfId="26" applyFont="1" applyFill="1" applyBorder="1" applyAlignment="1">
      <alignment horizontal="left" vertical="center" wrapText="1"/>
    </xf>
    <xf numFmtId="0" fontId="6" fillId="5" borderId="10" xfId="26" applyFont="1" applyFill="1" applyBorder="1" applyAlignment="1">
      <alignment horizontal="center" vertical="center" wrapText="1"/>
    </xf>
    <xf numFmtId="0" fontId="25" fillId="3" borderId="0" xfId="26" applyFont="1" applyFill="1" applyAlignment="1">
      <alignment horizontal="left" vertical="top"/>
    </xf>
    <xf numFmtId="0" fontId="3" fillId="3" borderId="10" xfId="26" applyFont="1" applyFill="1" applyBorder="1" applyAlignment="1">
      <alignment horizontal="left" vertical="center" wrapText="1"/>
    </xf>
    <xf numFmtId="0" fontId="3" fillId="3" borderId="36" xfId="26" applyFont="1" applyFill="1" applyBorder="1" applyAlignment="1">
      <alignment horizontal="left" vertical="center"/>
    </xf>
    <xf numFmtId="0" fontId="25" fillId="3" borderId="0" xfId="26" applyFont="1" applyFill="1" applyAlignment="1">
      <alignment horizontal="right" vertical="top"/>
    </xf>
    <xf numFmtId="0" fontId="26" fillId="3" borderId="36" xfId="26" applyFont="1" applyFill="1" applyBorder="1" applyAlignment="1">
      <alignment horizontal="left" vertical="center" wrapText="1"/>
    </xf>
    <xf numFmtId="0" fontId="26" fillId="3" borderId="24" xfId="26" applyFont="1" applyFill="1" applyBorder="1" applyAlignment="1">
      <alignment horizontal="left" vertical="center" wrapText="1"/>
    </xf>
    <xf numFmtId="0" fontId="20" fillId="3" borderId="45" xfId="26" applyFont="1" applyFill="1" applyBorder="1" applyAlignment="1">
      <alignment horizontal="left" vertical="center" wrapText="1"/>
    </xf>
    <xf numFmtId="0" fontId="24" fillId="3" borderId="24" xfId="26" applyFont="1" applyFill="1" applyBorder="1" applyAlignment="1">
      <alignment horizontal="left" vertical="center" wrapText="1"/>
    </xf>
    <xf numFmtId="0" fontId="5" fillId="3" borderId="45" xfId="26" applyFont="1" applyFill="1" applyBorder="1" applyAlignment="1">
      <alignment horizontal="left" vertical="center" wrapText="1"/>
    </xf>
    <xf numFmtId="0" fontId="20" fillId="3" borderId="10" xfId="26" applyFont="1" applyFill="1" applyBorder="1" applyAlignment="1">
      <alignment horizontal="left" vertical="center" wrapText="1"/>
    </xf>
    <xf numFmtId="0" fontId="2" fillId="2" borderId="47" xfId="26" applyFont="1" applyFill="1" applyBorder="1" applyAlignment="1">
      <alignment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28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9" fillId="3" borderId="0" xfId="0" applyFont="1" applyFill="1" applyAlignment="1">
      <alignment horizontal="left" vertical="center" wrapText="1"/>
    </xf>
    <xf numFmtId="0" fontId="30" fillId="3" borderId="0" xfId="0" applyFont="1" applyFill="1" applyAlignment="1">
      <alignment horizontal="right" vertical="top"/>
    </xf>
    <xf numFmtId="0" fontId="30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27" fillId="2" borderId="11" xfId="0" applyFont="1" applyFill="1" applyBorder="1" applyAlignment="1">
      <alignment horizontal="center" vertical="center" wrapText="1"/>
    </xf>
    <xf numFmtId="0" fontId="18" fillId="3" borderId="24" xfId="26" quotePrefix="1" applyFont="1" applyFill="1" applyBorder="1" applyAlignment="1">
      <alignment horizontal="left" vertical="center" wrapText="1"/>
    </xf>
    <xf numFmtId="0" fontId="27" fillId="2" borderId="48" xfId="26" applyFont="1" applyFill="1" applyBorder="1" applyAlignment="1">
      <alignment horizontal="center" vertical="center" wrapText="1"/>
    </xf>
    <xf numFmtId="0" fontId="19" fillId="3" borderId="28" xfId="26" applyFill="1" applyBorder="1" applyAlignment="1">
      <alignment horizontal="left" vertical="top"/>
    </xf>
    <xf numFmtId="0" fontId="25" fillId="3" borderId="28" xfId="26" applyFont="1" applyFill="1" applyBorder="1" applyAlignment="1">
      <alignment horizontal="left" vertical="center" wrapText="1"/>
    </xf>
    <xf numFmtId="0" fontId="19" fillId="3" borderId="28" xfId="26" applyFill="1" applyBorder="1" applyAlignment="1">
      <alignment horizontal="left" vertical="center" wrapText="1"/>
    </xf>
    <xf numFmtId="0" fontId="6" fillId="3" borderId="0" xfId="26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19" fillId="3" borderId="0" xfId="26" applyFill="1" applyAlignment="1">
      <alignment horizontal="left" vertical="center"/>
    </xf>
    <xf numFmtId="0" fontId="27" fillId="2" borderId="11" xfId="0" applyFont="1" applyFill="1" applyBorder="1" applyAlignment="1">
      <alignment horizontal="center" vertical="center" wrapText="1"/>
    </xf>
    <xf numFmtId="0" fontId="6" fillId="5" borderId="20" xfId="26" applyFont="1" applyFill="1" applyBorder="1" applyAlignment="1">
      <alignment wrapText="1"/>
    </xf>
    <xf numFmtId="0" fontId="5" fillId="3" borderId="28" xfId="26" applyFont="1" applyFill="1" applyBorder="1" applyAlignment="1">
      <alignment horizontal="left" vertical="center" wrapText="1"/>
    </xf>
    <xf numFmtId="164" fontId="6" fillId="9" borderId="23" xfId="28" applyNumberFormat="1" applyFont="1" applyFill="1" applyBorder="1" applyAlignment="1">
      <alignment horizontal="center" vertical="center" wrapText="1"/>
    </xf>
    <xf numFmtId="164" fontId="6" fillId="9" borderId="11" xfId="28" applyNumberFormat="1" applyFont="1" applyFill="1" applyBorder="1" applyAlignment="1">
      <alignment horizontal="center" vertical="center" wrapText="1"/>
    </xf>
    <xf numFmtId="164" fontId="3" fillId="3" borderId="0" xfId="28" applyNumberFormat="1" applyFont="1" applyFill="1" applyBorder="1" applyAlignment="1">
      <alignment horizontal="left" vertical="center" wrapText="1"/>
    </xf>
    <xf numFmtId="164" fontId="3" fillId="3" borderId="29" xfId="28" applyNumberFormat="1" applyFont="1" applyFill="1" applyBorder="1" applyAlignment="1">
      <alignment horizontal="left" vertical="center" wrapText="1"/>
    </xf>
    <xf numFmtId="164" fontId="3" fillId="3" borderId="31" xfId="28" applyNumberFormat="1" applyFont="1" applyFill="1" applyBorder="1" applyAlignment="1">
      <alignment horizontal="left" vertical="center" wrapText="1"/>
    </xf>
    <xf numFmtId="164" fontId="3" fillId="3" borderId="32" xfId="28" applyNumberFormat="1" applyFont="1" applyFill="1" applyBorder="1" applyAlignment="1">
      <alignment horizontal="left" vertical="center" wrapText="1"/>
    </xf>
    <xf numFmtId="164" fontId="6" fillId="10" borderId="23" xfId="28" applyNumberFormat="1" applyFont="1" applyFill="1" applyBorder="1" applyAlignment="1">
      <alignment horizontal="center" vertical="center" wrapText="1"/>
    </xf>
    <xf numFmtId="164" fontId="6" fillId="10" borderId="11" xfId="28" applyNumberFormat="1" applyFont="1" applyFill="1" applyBorder="1" applyAlignment="1">
      <alignment horizontal="center" vertical="center" wrapText="1"/>
    </xf>
    <xf numFmtId="164" fontId="3" fillId="3" borderId="0" xfId="28" applyNumberFormat="1" applyFont="1" applyFill="1" applyBorder="1" applyAlignment="1">
      <alignment vertical="center" wrapText="1"/>
    </xf>
    <xf numFmtId="164" fontId="3" fillId="3" borderId="29" xfId="28" applyNumberFormat="1" applyFont="1" applyFill="1" applyBorder="1" applyAlignment="1">
      <alignment vertical="center" wrapText="1"/>
    </xf>
    <xf numFmtId="164" fontId="3" fillId="3" borderId="38" xfId="28" applyNumberFormat="1" applyFont="1" applyFill="1" applyBorder="1" applyAlignment="1">
      <alignment vertical="center" wrapText="1"/>
    </xf>
    <xf numFmtId="164" fontId="3" fillId="3" borderId="39" xfId="28" applyNumberFormat="1" applyFont="1" applyFill="1" applyBorder="1" applyAlignment="1">
      <alignment vertical="center" wrapText="1"/>
    </xf>
    <xf numFmtId="164" fontId="2" fillId="2" borderId="23" xfId="28" applyNumberFormat="1" applyFont="1" applyFill="1" applyBorder="1" applyAlignment="1">
      <alignment horizontal="center" vertical="center" wrapText="1"/>
    </xf>
    <xf numFmtId="164" fontId="2" fillId="2" borderId="11" xfId="28" applyNumberFormat="1" applyFont="1" applyFill="1" applyBorder="1" applyAlignment="1">
      <alignment horizontal="center" vertical="center" wrapText="1"/>
    </xf>
    <xf numFmtId="164" fontId="3" fillId="3" borderId="36" xfId="28" applyNumberFormat="1" applyFont="1" applyFill="1" applyBorder="1" applyAlignment="1">
      <alignment horizontal="left" vertical="top"/>
    </xf>
    <xf numFmtId="164" fontId="3" fillId="3" borderId="36" xfId="28" applyNumberFormat="1" applyFont="1" applyFill="1" applyBorder="1" applyAlignment="1">
      <alignment vertical="top" wrapText="1"/>
    </xf>
    <xf numFmtId="164" fontId="3" fillId="0" borderId="24" xfId="28" applyNumberFormat="1" applyFont="1" applyBorder="1" applyAlignment="1">
      <alignment vertical="top" wrapText="1"/>
    </xf>
    <xf numFmtId="164" fontId="18" fillId="3" borderId="42" xfId="28" applyNumberFormat="1" applyFont="1" applyFill="1" applyBorder="1" applyAlignment="1">
      <alignment vertical="top" wrapText="1"/>
    </xf>
    <xf numFmtId="164" fontId="24" fillId="3" borderId="42" xfId="28" applyNumberFormat="1" applyFont="1" applyFill="1" applyBorder="1" applyAlignment="1">
      <alignment vertical="top" wrapText="1"/>
    </xf>
    <xf numFmtId="164" fontId="6" fillId="5" borderId="23" xfId="28" applyNumberFormat="1" applyFont="1" applyFill="1" applyBorder="1" applyAlignment="1">
      <alignment horizontal="center" vertical="center" wrapText="1"/>
    </xf>
    <xf numFmtId="164" fontId="6" fillId="5" borderId="43" xfId="28" applyNumberFormat="1" applyFont="1" applyFill="1" applyBorder="1" applyAlignment="1">
      <alignment horizontal="center" vertical="center" wrapText="1"/>
    </xf>
    <xf numFmtId="164" fontId="3" fillId="3" borderId="42" xfId="28" applyNumberFormat="1" applyFont="1" applyFill="1" applyBorder="1" applyAlignment="1">
      <alignment vertical="top" wrapText="1"/>
    </xf>
    <xf numFmtId="164" fontId="3" fillId="3" borderId="42" xfId="28" applyNumberFormat="1" applyFont="1" applyFill="1" applyBorder="1" applyAlignment="1">
      <alignment vertical="center" wrapText="1"/>
    </xf>
    <xf numFmtId="164" fontId="5" fillId="3" borderId="42" xfId="28" applyNumberFormat="1" applyFont="1" applyFill="1" applyBorder="1" applyAlignment="1">
      <alignment vertical="top" wrapText="1"/>
    </xf>
    <xf numFmtId="164" fontId="2" fillId="2" borderId="44" xfId="28" applyNumberFormat="1" applyFont="1" applyFill="1" applyBorder="1" applyAlignment="1">
      <alignment horizontal="center" vertical="center" wrapText="1"/>
    </xf>
    <xf numFmtId="164" fontId="3" fillId="4" borderId="23" xfId="28" applyNumberFormat="1" applyFont="1" applyFill="1" applyBorder="1" applyAlignment="1">
      <alignment horizontal="left" vertical="top" wrapText="1"/>
    </xf>
    <xf numFmtId="164" fontId="3" fillId="4" borderId="11" xfId="28" applyNumberFormat="1" applyFont="1" applyFill="1" applyBorder="1" applyAlignment="1">
      <alignment horizontal="left" vertical="top" wrapText="1"/>
    </xf>
    <xf numFmtId="164" fontId="3" fillId="3" borderId="36" xfId="28" applyNumberFormat="1" applyFont="1" applyFill="1" applyBorder="1" applyAlignment="1">
      <alignment horizontal="left" vertical="top" wrapText="1"/>
    </xf>
    <xf numFmtId="164" fontId="3" fillId="3" borderId="36" xfId="28" applyNumberFormat="1" applyFont="1" applyFill="1" applyBorder="1" applyAlignment="1">
      <alignment horizontal="right" vertical="center" wrapText="1"/>
    </xf>
    <xf numFmtId="164" fontId="3" fillId="3" borderId="24" xfId="28" applyNumberFormat="1" applyFont="1" applyFill="1" applyBorder="1" applyAlignment="1">
      <alignment horizontal="left" vertical="top" wrapText="1"/>
    </xf>
    <xf numFmtId="164" fontId="3" fillId="3" borderId="24" xfId="28" applyNumberFormat="1" applyFont="1" applyFill="1" applyBorder="1" applyAlignment="1">
      <alignment horizontal="right" vertical="center" wrapText="1"/>
    </xf>
    <xf numFmtId="164" fontId="3" fillId="3" borderId="45" xfId="28" applyNumberFormat="1" applyFont="1" applyFill="1" applyBorder="1" applyAlignment="1">
      <alignment horizontal="left" vertical="top" wrapText="1"/>
    </xf>
    <xf numFmtId="164" fontId="3" fillId="3" borderId="45" xfId="28" applyNumberFormat="1" applyFont="1" applyFill="1" applyBorder="1" applyAlignment="1">
      <alignment horizontal="right" vertical="center" wrapText="1"/>
    </xf>
    <xf numFmtId="164" fontId="3" fillId="3" borderId="24" xfId="28" applyNumberFormat="1" applyFont="1" applyFill="1" applyBorder="1" applyAlignment="1">
      <alignment horizontal="left" vertical="center" wrapText="1"/>
    </xf>
    <xf numFmtId="164" fontId="19" fillId="3" borderId="29" xfId="28" applyNumberFormat="1" applyFill="1" applyBorder="1" applyAlignment="1">
      <alignment horizontal="left" vertical="top"/>
    </xf>
    <xf numFmtId="164" fontId="6" fillId="5" borderId="10" xfId="28" applyNumberFormat="1" applyFont="1" applyFill="1" applyBorder="1" applyAlignment="1">
      <alignment horizontal="center" vertical="center" wrapText="1"/>
    </xf>
    <xf numFmtId="164" fontId="6" fillId="5" borderId="10" xfId="28" applyNumberFormat="1" applyFont="1" applyFill="1" applyBorder="1" applyAlignment="1">
      <alignment horizontal="right" vertical="center" wrapText="1"/>
    </xf>
    <xf numFmtId="164" fontId="3" fillId="4" borderId="23" xfId="28" applyNumberFormat="1" applyFont="1" applyFill="1" applyBorder="1" applyAlignment="1">
      <alignment horizontal="right" vertical="center" wrapText="1"/>
    </xf>
    <xf numFmtId="164" fontId="3" fillId="4" borderId="11" xfId="28" applyNumberFormat="1" applyFont="1" applyFill="1" applyBorder="1" applyAlignment="1">
      <alignment horizontal="right" vertical="center" wrapText="1"/>
    </xf>
    <xf numFmtId="164" fontId="3" fillId="3" borderId="20" xfId="28" applyNumberFormat="1" applyFont="1" applyFill="1" applyBorder="1" applyAlignment="1">
      <alignment horizontal="left" vertical="top" wrapText="1"/>
    </xf>
    <xf numFmtId="164" fontId="3" fillId="3" borderId="10" xfId="28" applyNumberFormat="1" applyFont="1" applyFill="1" applyBorder="1" applyAlignment="1">
      <alignment horizontal="left" vertical="top" wrapText="1"/>
    </xf>
    <xf numFmtId="164" fontId="3" fillId="3" borderId="10" xfId="28" applyNumberFormat="1" applyFont="1" applyFill="1" applyBorder="1" applyAlignment="1">
      <alignment horizontal="right" vertical="center" wrapText="1"/>
    </xf>
    <xf numFmtId="164" fontId="3" fillId="3" borderId="26" xfId="28" applyNumberFormat="1" applyFont="1" applyFill="1" applyBorder="1" applyAlignment="1">
      <alignment horizontal="left" vertical="top" wrapText="1"/>
    </xf>
    <xf numFmtId="164" fontId="19" fillId="3" borderId="0" xfId="28" applyNumberFormat="1" applyFill="1" applyBorder="1" applyAlignment="1">
      <alignment horizontal="left" vertical="top"/>
    </xf>
    <xf numFmtId="164" fontId="19" fillId="3" borderId="24" xfId="28" applyNumberFormat="1" applyFill="1" applyBorder="1" applyAlignment="1">
      <alignment horizontal="left" vertical="top"/>
    </xf>
    <xf numFmtId="164" fontId="3" fillId="3" borderId="28" xfId="28" applyNumberFormat="1" applyFont="1" applyFill="1" applyBorder="1" applyAlignment="1">
      <alignment horizontal="left" vertical="top" wrapText="1"/>
    </xf>
    <xf numFmtId="164" fontId="25" fillId="3" borderId="0" xfId="28" applyNumberFormat="1" applyFont="1" applyFill="1" applyBorder="1" applyAlignment="1">
      <alignment horizontal="left" vertical="center" wrapText="1"/>
    </xf>
    <xf numFmtId="164" fontId="25" fillId="3" borderId="0" xfId="28" applyNumberFormat="1" applyFont="1" applyFill="1" applyBorder="1" applyAlignment="1">
      <alignment horizontal="right" vertical="center" wrapText="1"/>
    </xf>
    <xf numFmtId="164" fontId="25" fillId="3" borderId="29" xfId="28" applyNumberFormat="1" applyFont="1" applyFill="1" applyBorder="1" applyAlignment="1">
      <alignment horizontal="left" vertical="top"/>
    </xf>
    <xf numFmtId="164" fontId="3" fillId="4" borderId="23" xfId="28" applyNumberFormat="1" applyFont="1" applyFill="1" applyBorder="1" applyAlignment="1">
      <alignment horizontal="left" vertical="center" wrapText="1"/>
    </xf>
    <xf numFmtId="164" fontId="21" fillId="5" borderId="10" xfId="28" applyNumberFormat="1" applyFont="1" applyFill="1" applyBorder="1" applyAlignment="1">
      <alignment horizontal="left" vertical="center" wrapText="1"/>
    </xf>
    <xf numFmtId="164" fontId="21" fillId="5" borderId="10" xfId="28" applyNumberFormat="1" applyFont="1" applyFill="1" applyBorder="1" applyAlignment="1">
      <alignment horizontal="right" vertical="center" wrapText="1"/>
    </xf>
    <xf numFmtId="164" fontId="3" fillId="3" borderId="25" xfId="28" applyNumberFormat="1" applyFont="1" applyFill="1" applyBorder="1" applyAlignment="1">
      <alignment horizontal="left" vertical="center" wrapText="1"/>
    </xf>
    <xf numFmtId="164" fontId="3" fillId="3" borderId="36" xfId="28" applyNumberFormat="1" applyFont="1" applyFill="1" applyBorder="1" applyAlignment="1">
      <alignment horizontal="left" vertical="center" wrapText="1"/>
    </xf>
    <xf numFmtId="164" fontId="3" fillId="3" borderId="28" xfId="28" applyNumberFormat="1" applyFont="1" applyFill="1" applyBorder="1" applyAlignment="1">
      <alignment horizontal="left" vertical="center" wrapText="1"/>
    </xf>
    <xf numFmtId="164" fontId="3" fillId="3" borderId="30" xfId="28" applyNumberFormat="1" applyFont="1" applyFill="1" applyBorder="1" applyAlignment="1">
      <alignment horizontal="left" vertical="center" wrapText="1"/>
    </xf>
    <xf numFmtId="164" fontId="3" fillId="3" borderId="45" xfId="28" applyNumberFormat="1" applyFont="1" applyFill="1" applyBorder="1" applyAlignment="1">
      <alignment horizontal="left" vertical="center" wrapText="1"/>
    </xf>
    <xf numFmtId="164" fontId="25" fillId="3" borderId="29" xfId="28" applyNumberFormat="1" applyFont="1" applyFill="1" applyBorder="1" applyAlignment="1">
      <alignment horizontal="right" vertical="center" wrapText="1"/>
    </xf>
    <xf numFmtId="164" fontId="6" fillId="4" borderId="23" xfId="28" applyNumberFormat="1" applyFont="1" applyFill="1" applyBorder="1" applyAlignment="1">
      <alignment horizontal="center" vertical="center" wrapText="1"/>
    </xf>
    <xf numFmtId="164" fontId="6" fillId="4" borderId="23" xfId="28" applyNumberFormat="1" applyFont="1" applyFill="1" applyBorder="1" applyAlignment="1">
      <alignment horizontal="right" vertical="center" wrapText="1"/>
    </xf>
    <xf numFmtId="164" fontId="6" fillId="4" borderId="11" xfId="28" applyNumberFormat="1" applyFont="1" applyFill="1" applyBorder="1" applyAlignment="1">
      <alignment horizontal="right" vertical="center" wrapText="1"/>
    </xf>
    <xf numFmtId="164" fontId="3" fillId="3" borderId="10" xfId="28" applyNumberFormat="1" applyFont="1" applyFill="1" applyBorder="1" applyAlignment="1">
      <alignment horizontal="left" vertical="center" wrapText="1"/>
    </xf>
    <xf numFmtId="164" fontId="19" fillId="3" borderId="0" xfId="28" applyNumberFormat="1" applyFill="1" applyBorder="1" applyAlignment="1">
      <alignment horizontal="left" vertical="center" wrapText="1"/>
    </xf>
    <xf numFmtId="164" fontId="19" fillId="3" borderId="0" xfId="28" applyNumberFormat="1" applyFill="1" applyBorder="1" applyAlignment="1">
      <alignment horizontal="right" vertical="center" wrapText="1"/>
    </xf>
    <xf numFmtId="164" fontId="19" fillId="3" borderId="29" xfId="28" applyNumberFormat="1" applyFill="1" applyBorder="1" applyAlignment="1">
      <alignment horizontal="right" vertical="center" wrapText="1"/>
    </xf>
    <xf numFmtId="164" fontId="3" fillId="3" borderId="24" xfId="29" applyNumberFormat="1" applyFont="1" applyFill="1" applyBorder="1" applyAlignment="1">
      <alignment horizontal="center" vertical="center" wrapText="1"/>
    </xf>
    <xf numFmtId="164" fontId="6" fillId="5" borderId="47" xfId="29" applyNumberFormat="1" applyFont="1" applyFill="1" applyBorder="1" applyAlignment="1">
      <alignment horizontal="center" vertical="center" wrapText="1"/>
    </xf>
    <xf numFmtId="164" fontId="6" fillId="5" borderId="43" xfId="29" applyNumberFormat="1" applyFont="1" applyFill="1" applyBorder="1" applyAlignment="1">
      <alignment horizontal="center" vertical="center" wrapText="1"/>
    </xf>
    <xf numFmtId="164" fontId="18" fillId="3" borderId="41" xfId="29" applyNumberFormat="1" applyFont="1" applyFill="1" applyBorder="1" applyAlignment="1">
      <alignment horizontal="center" vertical="center" wrapText="1"/>
    </xf>
    <xf numFmtId="164" fontId="18" fillId="3" borderId="42" xfId="29" applyNumberFormat="1" applyFont="1" applyFill="1" applyBorder="1" applyAlignment="1">
      <alignment horizontal="center" vertical="center" wrapText="1"/>
    </xf>
    <xf numFmtId="164" fontId="18" fillId="3" borderId="24" xfId="29" applyNumberFormat="1" applyFont="1" applyFill="1" applyBorder="1" applyAlignment="1">
      <alignment horizontal="center" vertical="center" wrapText="1"/>
    </xf>
    <xf numFmtId="164" fontId="18" fillId="3" borderId="41" xfId="29" applyNumberFormat="1" applyFont="1" applyFill="1" applyBorder="1" applyAlignment="1">
      <alignment vertical="top" wrapText="1"/>
    </xf>
    <xf numFmtId="164" fontId="18" fillId="3" borderId="42" xfId="29" applyNumberFormat="1" applyFont="1" applyFill="1" applyBorder="1" applyAlignment="1">
      <alignment vertical="top" wrapText="1"/>
    </xf>
    <xf numFmtId="164" fontId="18" fillId="3" borderId="24" xfId="29" applyNumberFormat="1" applyFont="1" applyFill="1" applyBorder="1" applyAlignment="1">
      <alignment vertical="top" wrapText="1"/>
    </xf>
    <xf numFmtId="164" fontId="2" fillId="2" borderId="47" xfId="29" applyNumberFormat="1" applyFont="1" applyFill="1" applyBorder="1" applyAlignment="1">
      <alignment horizontal="center" vertical="center" wrapText="1"/>
    </xf>
    <xf numFmtId="164" fontId="2" fillId="2" borderId="10" xfId="29" applyNumberFormat="1" applyFont="1" applyFill="1" applyBorder="1" applyAlignment="1">
      <alignment horizontal="center" vertical="center" wrapText="1"/>
    </xf>
    <xf numFmtId="164" fontId="6" fillId="9" borderId="20" xfId="28" applyNumberFormat="1" applyFont="1" applyFill="1" applyBorder="1" applyAlignment="1">
      <alignment horizontal="center" vertical="center" wrapText="1"/>
    </xf>
    <xf numFmtId="164" fontId="5" fillId="3" borderId="25" xfId="28" applyNumberFormat="1" applyFont="1" applyFill="1" applyBorder="1" applyAlignment="1">
      <alignment horizontal="left" vertical="center" wrapText="1"/>
    </xf>
    <xf numFmtId="164" fontId="5" fillId="3" borderId="26" xfId="28" applyNumberFormat="1" applyFont="1" applyFill="1" applyBorder="1" applyAlignment="1">
      <alignment horizontal="left" vertical="center" wrapText="1"/>
    </xf>
    <xf numFmtId="164" fontId="5" fillId="3" borderId="27" xfId="28" applyNumberFormat="1" applyFont="1" applyFill="1" applyBorder="1" applyAlignment="1">
      <alignment horizontal="left" vertical="center" wrapText="1"/>
    </xf>
    <xf numFmtId="164" fontId="6" fillId="5" borderId="20" xfId="28" applyNumberFormat="1" applyFont="1" applyFill="1" applyBorder="1" applyAlignment="1">
      <alignment horizontal="center" vertical="center" wrapText="1"/>
    </xf>
    <xf numFmtId="164" fontId="6" fillId="5" borderId="11" xfId="28" applyNumberFormat="1" applyFont="1" applyFill="1" applyBorder="1" applyAlignment="1">
      <alignment horizontal="center" vertical="center" wrapText="1"/>
    </xf>
    <xf numFmtId="164" fontId="6" fillId="9" borderId="18" xfId="28" applyNumberFormat="1" applyFont="1" applyFill="1" applyBorder="1" applyAlignment="1">
      <alignment vertical="center" wrapText="1"/>
    </xf>
    <xf numFmtId="164" fontId="6" fillId="9" borderId="49" xfId="28" applyNumberFormat="1" applyFont="1" applyFill="1" applyBorder="1" applyAlignment="1">
      <alignment vertical="center" wrapText="1"/>
    </xf>
    <xf numFmtId="0" fontId="21" fillId="9" borderId="34" xfId="26" applyFont="1" applyFill="1" applyBorder="1" applyAlignment="1">
      <alignment horizontal="left" vertical="center" wrapText="1"/>
    </xf>
    <xf numFmtId="164" fontId="6" fillId="9" borderId="35" xfId="28" applyNumberFormat="1" applyFont="1" applyFill="1" applyBorder="1" applyAlignment="1">
      <alignment vertical="center" wrapText="1"/>
    </xf>
    <xf numFmtId="164" fontId="6" fillId="9" borderId="50" xfId="28" applyNumberFormat="1" applyFont="1" applyFill="1" applyBorder="1" applyAlignment="1">
      <alignment vertical="center" wrapText="1"/>
    </xf>
    <xf numFmtId="164" fontId="3" fillId="3" borderId="28" xfId="28" applyNumberFormat="1" applyFont="1" applyFill="1" applyBorder="1" applyAlignment="1">
      <alignment vertical="center" wrapText="1"/>
    </xf>
    <xf numFmtId="164" fontId="3" fillId="3" borderId="30" xfId="28" applyNumberFormat="1" applyFont="1" applyFill="1" applyBorder="1" applyAlignment="1">
      <alignment vertical="center" wrapText="1"/>
    </xf>
    <xf numFmtId="164" fontId="3" fillId="3" borderId="31" xfId="28" applyNumberFormat="1" applyFont="1" applyFill="1" applyBorder="1" applyAlignment="1">
      <alignment vertical="center" wrapText="1"/>
    </xf>
    <xf numFmtId="164" fontId="3" fillId="3" borderId="32" xfId="28" applyNumberFormat="1" applyFont="1" applyFill="1" applyBorder="1" applyAlignment="1">
      <alignment vertical="center" wrapText="1"/>
    </xf>
    <xf numFmtId="0" fontId="6" fillId="10" borderId="10" xfId="26" applyFont="1" applyFill="1" applyBorder="1" applyAlignment="1">
      <alignment horizontal="left" vertical="center" wrapText="1"/>
    </xf>
    <xf numFmtId="164" fontId="3" fillId="3" borderId="51" xfId="28" applyNumberFormat="1" applyFont="1" applyFill="1" applyBorder="1" applyAlignment="1">
      <alignment vertical="center" wrapText="1"/>
    </xf>
    <xf numFmtId="164" fontId="6" fillId="5" borderId="52" xfId="28" applyNumberFormat="1" applyFont="1" applyFill="1" applyBorder="1" applyAlignment="1">
      <alignment horizontal="center" vertical="center" wrapText="1"/>
    </xf>
    <xf numFmtId="164" fontId="6" fillId="5" borderId="48" xfId="28" applyNumberFormat="1" applyFont="1" applyFill="1" applyBorder="1" applyAlignment="1">
      <alignment horizontal="center" vertical="center" wrapText="1"/>
    </xf>
    <xf numFmtId="164" fontId="6" fillId="5" borderId="53" xfId="28" applyNumberFormat="1" applyFont="1" applyFill="1" applyBorder="1" applyAlignment="1">
      <alignment horizontal="center" vertical="center" wrapText="1"/>
    </xf>
    <xf numFmtId="164" fontId="2" fillId="2" borderId="20" xfId="28" applyNumberFormat="1" applyFont="1" applyFill="1" applyBorder="1" applyAlignment="1">
      <alignment horizontal="center" vertical="center" wrapText="1"/>
    </xf>
    <xf numFmtId="0" fontId="5" fillId="3" borderId="25" xfId="26" applyFont="1" applyFill="1" applyBorder="1" applyAlignment="1">
      <alignment horizontal="left" vertical="center" wrapText="1"/>
    </xf>
    <xf numFmtId="0" fontId="5" fillId="0" borderId="28" xfId="26" applyFont="1" applyBorder="1" applyAlignment="1">
      <alignment horizontal="left" vertical="center" wrapText="1"/>
    </xf>
    <xf numFmtId="164" fontId="18" fillId="3" borderId="40" xfId="28" applyNumberFormat="1" applyFont="1" applyFill="1" applyBorder="1" applyAlignment="1">
      <alignment vertical="top" wrapText="1"/>
    </xf>
    <xf numFmtId="0" fontId="20" fillId="3" borderId="28" xfId="26" applyFont="1" applyFill="1" applyBorder="1" applyAlignment="1">
      <alignment horizontal="left" vertical="center" wrapText="1"/>
    </xf>
    <xf numFmtId="164" fontId="3" fillId="11" borderId="40" xfId="28" applyNumberFormat="1" applyFont="1" applyFill="1" applyBorder="1" applyAlignment="1">
      <alignment horizontal="center" vertical="center" wrapText="1"/>
    </xf>
    <xf numFmtId="164" fontId="3" fillId="11" borderId="42" xfId="28" applyNumberFormat="1" applyFont="1" applyFill="1" applyBorder="1" applyAlignment="1">
      <alignment horizontal="center" vertical="center" wrapText="1"/>
    </xf>
    <xf numFmtId="164" fontId="24" fillId="3" borderId="40" xfId="28" applyNumberFormat="1" applyFont="1" applyFill="1" applyBorder="1" applyAlignment="1">
      <alignment vertical="top" wrapText="1"/>
    </xf>
    <xf numFmtId="0" fontId="21" fillId="5" borderId="20" xfId="26" applyFont="1" applyFill="1" applyBorder="1" applyAlignment="1">
      <alignment horizontal="left" vertical="center" wrapText="1"/>
    </xf>
    <xf numFmtId="164" fontId="3" fillId="3" borderId="40" xfId="28" applyNumberFormat="1" applyFont="1" applyFill="1" applyBorder="1" applyAlignment="1">
      <alignment vertical="top" wrapText="1"/>
    </xf>
    <xf numFmtId="164" fontId="3" fillId="3" borderId="40" xfId="28" applyNumberFormat="1" applyFont="1" applyFill="1" applyBorder="1" applyAlignment="1">
      <alignment vertical="center" wrapText="1"/>
    </xf>
    <xf numFmtId="0" fontId="4" fillId="5" borderId="20" xfId="26" applyFont="1" applyFill="1" applyBorder="1" applyAlignment="1">
      <alignment horizontal="left" vertical="center" wrapText="1"/>
    </xf>
    <xf numFmtId="164" fontId="5" fillId="3" borderId="40" xfId="28" applyNumberFormat="1" applyFont="1" applyFill="1" applyBorder="1" applyAlignment="1">
      <alignment vertical="top" wrapText="1"/>
    </xf>
    <xf numFmtId="0" fontId="3" fillId="3" borderId="28" xfId="26" applyFont="1" applyFill="1" applyBorder="1" applyAlignment="1">
      <alignment horizontal="left" vertical="center" wrapText="1"/>
    </xf>
    <xf numFmtId="0" fontId="2" fillId="2" borderId="20" xfId="26" applyFont="1" applyFill="1" applyBorder="1" applyAlignment="1">
      <alignment horizontal="left" vertical="center" wrapText="1"/>
    </xf>
    <xf numFmtId="164" fontId="2" fillId="2" borderId="10" xfId="28" applyNumberFormat="1" applyFont="1" applyFill="1" applyBorder="1" applyAlignment="1">
      <alignment horizontal="center" vertical="center" wrapText="1"/>
    </xf>
    <xf numFmtId="164" fontId="6" fillId="10" borderId="45" xfId="28" applyNumberFormat="1" applyFont="1" applyFill="1" applyBorder="1" applyAlignment="1">
      <alignment horizontal="center" vertical="center" wrapText="1"/>
    </xf>
    <xf numFmtId="164" fontId="6" fillId="10" borderId="45" xfId="28" applyNumberFormat="1" applyFont="1" applyFill="1" applyBorder="1" applyAlignment="1">
      <alignment horizontal="right" vertical="center" wrapText="1"/>
    </xf>
    <xf numFmtId="0" fontId="6" fillId="10" borderId="45" xfId="26" applyFont="1" applyFill="1" applyBorder="1" applyAlignment="1">
      <alignment horizontal="right" vertical="center" wrapText="1"/>
    </xf>
    <xf numFmtId="0" fontId="21" fillId="10" borderId="45" xfId="26" applyFont="1" applyFill="1" applyBorder="1" applyAlignment="1">
      <alignment horizontal="right" vertical="center" wrapText="1"/>
    </xf>
    <xf numFmtId="0" fontId="6" fillId="10" borderId="45" xfId="26" quotePrefix="1" applyFont="1" applyFill="1" applyBorder="1" applyAlignment="1">
      <alignment horizontal="right" vertical="center" wrapText="1"/>
    </xf>
    <xf numFmtId="164" fontId="6" fillId="10" borderId="30" xfId="28" applyNumberFormat="1" applyFont="1" applyFill="1" applyBorder="1" applyAlignment="1">
      <alignment horizontal="center" vertical="center" wrapText="1"/>
    </xf>
    <xf numFmtId="164" fontId="6" fillId="10" borderId="45" xfId="28" applyNumberFormat="1" applyFont="1" applyFill="1" applyBorder="1" applyAlignment="1">
      <alignment horizontal="center" vertical="top" wrapText="1"/>
    </xf>
    <xf numFmtId="0" fontId="4" fillId="10" borderId="45" xfId="26" applyFont="1" applyFill="1" applyBorder="1" applyAlignment="1">
      <alignment horizontal="right" vertical="center" wrapText="1"/>
    </xf>
    <xf numFmtId="164" fontId="3" fillId="11" borderId="24" xfId="29" applyNumberFormat="1" applyFont="1" applyFill="1" applyBorder="1" applyAlignment="1">
      <alignment horizontal="center" vertical="center" wrapText="1"/>
    </xf>
    <xf numFmtId="164" fontId="3" fillId="11" borderId="41" xfId="29" applyNumberFormat="1" applyFont="1" applyFill="1" applyBorder="1" applyAlignment="1">
      <alignment horizontal="center" vertical="center" wrapText="1"/>
    </xf>
    <xf numFmtId="164" fontId="5" fillId="11" borderId="41" xfId="29" applyNumberFormat="1" applyFont="1" applyFill="1" applyBorder="1" applyAlignment="1">
      <alignment horizontal="center" vertical="center" wrapText="1"/>
    </xf>
    <xf numFmtId="165" fontId="5" fillId="3" borderId="10" xfId="28" applyNumberFormat="1" applyFont="1" applyFill="1" applyBorder="1" applyAlignment="1">
      <alignment horizontal="left" vertical="center" wrapText="1"/>
    </xf>
    <xf numFmtId="165" fontId="3" fillId="3" borderId="10" xfId="28" applyNumberFormat="1" applyFont="1" applyFill="1" applyBorder="1" applyAlignment="1">
      <alignment horizontal="center" vertical="center" wrapText="1"/>
    </xf>
    <xf numFmtId="164" fontId="4" fillId="5" borderId="10" xfId="28" applyNumberFormat="1" applyFont="1" applyFill="1" applyBorder="1" applyAlignment="1">
      <alignment horizontal="left" vertical="center" wrapText="1"/>
    </xf>
    <xf numFmtId="164" fontId="4" fillId="5" borderId="10" xfId="28" applyNumberFormat="1" applyFont="1" applyFill="1" applyBorder="1" applyAlignment="1">
      <alignment horizontal="center" vertical="center" wrapText="1"/>
    </xf>
    <xf numFmtId="164" fontId="5" fillId="11" borderId="36" xfId="28" applyNumberFormat="1" applyFont="1" applyFill="1" applyBorder="1" applyAlignment="1">
      <alignment horizontal="center" vertical="center" wrapText="1"/>
    </xf>
    <xf numFmtId="164" fontId="3" fillId="11" borderId="24" xfId="28" applyNumberFormat="1" applyFont="1" applyFill="1" applyBorder="1" applyAlignment="1">
      <alignment horizontal="center" vertical="top"/>
    </xf>
    <xf numFmtId="164" fontId="3" fillId="11" borderId="45" xfId="28" applyNumberFormat="1" applyFont="1" applyFill="1" applyBorder="1" applyAlignment="1">
      <alignment horizontal="center" vertical="top"/>
    </xf>
    <xf numFmtId="164" fontId="3" fillId="3" borderId="54" xfId="28" applyNumberFormat="1" applyFont="1" applyFill="1" applyBorder="1" applyAlignment="1">
      <alignment horizontal="center" vertical="center" wrapText="1"/>
    </xf>
    <xf numFmtId="164" fontId="3" fillId="3" borderId="24" xfId="28" applyNumberFormat="1" applyFont="1" applyFill="1" applyBorder="1" applyAlignment="1">
      <alignment horizontal="center" vertical="center" wrapText="1"/>
    </xf>
    <xf numFmtId="164" fontId="3" fillId="3" borderId="45" xfId="28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left" vertical="center" wrapText="1"/>
    </xf>
    <xf numFmtId="0" fontId="28" fillId="3" borderId="0" xfId="0" applyFont="1" applyFill="1" applyAlignment="1">
      <alignment horizontal="left" vertical="center"/>
    </xf>
    <xf numFmtId="0" fontId="3" fillId="0" borderId="24" xfId="26" applyFont="1" applyFill="1" applyBorder="1" applyAlignment="1">
      <alignment horizontal="left" vertical="center" wrapText="1"/>
    </xf>
    <xf numFmtId="0" fontId="27" fillId="2" borderId="36" xfId="26" applyFont="1" applyFill="1" applyBorder="1" applyAlignment="1">
      <alignment horizontal="center" vertical="center" wrapText="1"/>
    </xf>
    <xf numFmtId="0" fontId="27" fillId="2" borderId="45" xfId="26" applyFont="1" applyFill="1" applyBorder="1" applyAlignment="1">
      <alignment horizontal="center" vertical="center" wrapText="1"/>
    </xf>
    <xf numFmtId="0" fontId="27" fillId="2" borderId="18" xfId="26" applyFont="1" applyFill="1" applyBorder="1" applyAlignment="1">
      <alignment horizontal="center" vertical="center" wrapText="1"/>
    </xf>
    <xf numFmtId="0" fontId="27" fillId="2" borderId="46" xfId="26" applyFont="1" applyFill="1" applyBorder="1" applyAlignment="1">
      <alignment horizontal="center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2" fillId="2" borderId="12" xfId="26" applyFont="1" applyFill="1" applyBorder="1" applyAlignment="1">
      <alignment horizontal="center" vertical="center" wrapText="1"/>
    </xf>
    <xf numFmtId="0" fontId="22" fillId="2" borderId="13" xfId="26" applyFont="1" applyFill="1" applyBorder="1" applyAlignment="1">
      <alignment horizontal="center" vertical="center" wrapText="1"/>
    </xf>
    <xf numFmtId="0" fontId="22" fillId="2" borderId="14" xfId="26" applyFont="1" applyFill="1" applyBorder="1" applyAlignment="1">
      <alignment horizontal="center" vertical="center" wrapText="1"/>
    </xf>
    <xf numFmtId="0" fontId="22" fillId="2" borderId="15" xfId="26" applyFont="1" applyFill="1" applyBorder="1" applyAlignment="1">
      <alignment horizontal="center" vertical="center" wrapText="1"/>
    </xf>
    <xf numFmtId="0" fontId="22" fillId="2" borderId="16" xfId="26" applyFont="1" applyFill="1" applyBorder="1" applyAlignment="1">
      <alignment horizontal="center" vertical="center" wrapText="1"/>
    </xf>
    <xf numFmtId="0" fontId="22" fillId="2" borderId="17" xfId="26" applyFont="1" applyFill="1" applyBorder="1" applyAlignment="1">
      <alignment horizontal="center" vertical="center" wrapText="1"/>
    </xf>
    <xf numFmtId="0" fontId="22" fillId="2" borderId="1" xfId="26" applyFont="1" applyFill="1" applyBorder="1" applyAlignment="1">
      <alignment horizontal="center" vertical="center" wrapText="1"/>
    </xf>
    <xf numFmtId="0" fontId="22" fillId="2" borderId="9" xfId="26" applyFont="1" applyFill="1" applyBorder="1" applyAlignment="1">
      <alignment horizontal="center" vertical="center" wrapText="1"/>
    </xf>
    <xf numFmtId="0" fontId="22" fillId="2" borderId="2" xfId="26" applyFont="1" applyFill="1" applyBorder="1" applyAlignment="1">
      <alignment horizontal="center" vertical="center" wrapText="1"/>
    </xf>
  </cellXfs>
  <cellStyles count="30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" xfId="28" builtinId="3"/>
    <cellStyle name="Milliers 2" xfId="27" xr:uid="{28BB2B03-5919-42A8-815F-E5ED7ADA390A}"/>
    <cellStyle name="Milliers 3" xfId="29" xr:uid="{9D6B9603-34F3-47C0-82E6-CF7B2CCFAD94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cifrance-my.sharepoint.com/personal/julie_sanchez_ccifrance_fr/Documents/Documents/CCI%20France/9_Dossiers_fonctionnels/2_Comptabilit&#233;_Budget/8_Textes_r&#232;glementaires/Nv_PCG/2_GT_cadre_OBCF/30_13062025/2.%20Plaquette_13062025.xlsx" TargetMode="External"/><Relationship Id="rId2" Type="http://schemas.microsoft.com/office/2019/04/relationships/externalLinkLongPath" Target="https://ccifrance-my.sharepoint.com/personal/julie_sanchez_ccifrance_fr/Documents/Documents/CCI%20France/9_Dossiers_fonctionnels/2_Comptabilit&#233;_Budget/8_Textes_r&#232;glementaires/Nv_PCG/2_GT_cadre_OBCF/30_13062025/2.%20Plaquette_13062025.xlsx?6ECCF3BC" TargetMode="External"/><Relationship Id="rId1" Type="http://schemas.openxmlformats.org/officeDocument/2006/relationships/externalLinkPath" Target="file:///\\6ECCF3BC\2.%20Plaquette_1306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ervices Hors DSP"/>
      <sheetName val="Services DSP"/>
      <sheetName val="Recap d'approbation"/>
      <sheetName val="Actif"/>
      <sheetName val="Passif"/>
      <sheetName val="Compte de résultat"/>
      <sheetName val="CAF"/>
      <sheetName val="Opérations en capital"/>
      <sheetName val="FDR"/>
      <sheetName val="Effectifs MS"/>
      <sheetName val="Filiales participations"/>
      <sheetName val="Endettement"/>
      <sheetName val="Subventions"/>
      <sheetName val="Opé interservices"/>
      <sheetName val="Garanties cautions"/>
    </sheetNames>
    <sheetDataSet>
      <sheetData sheetId="0"/>
      <sheetData sheetId="1"/>
      <sheetData sheetId="2"/>
      <sheetData sheetId="3"/>
      <sheetData sheetId="4"/>
      <sheetData sheetId="5">
        <row r="23">
          <cell r="B23"/>
          <cell r="C23"/>
          <cell r="D23"/>
        </row>
        <row r="25">
          <cell r="B25"/>
          <cell r="C25"/>
          <cell r="D25"/>
        </row>
        <row r="26">
          <cell r="B26"/>
          <cell r="C26"/>
          <cell r="D26"/>
        </row>
        <row r="27">
          <cell r="B27"/>
          <cell r="C27"/>
          <cell r="D27"/>
        </row>
        <row r="58">
          <cell r="B58">
            <v>0</v>
          </cell>
          <cell r="C58">
            <v>0</v>
          </cell>
          <cell r="D58">
            <v>0</v>
          </cell>
        </row>
        <row r="59">
          <cell r="B59"/>
          <cell r="C59"/>
          <cell r="D59"/>
        </row>
        <row r="60">
          <cell r="B60"/>
          <cell r="C60"/>
          <cell r="D60"/>
        </row>
        <row r="61">
          <cell r="B61"/>
          <cell r="C61"/>
          <cell r="D61"/>
        </row>
        <row r="75">
          <cell r="B75"/>
          <cell r="C75"/>
          <cell r="D75"/>
        </row>
        <row r="76">
          <cell r="B76"/>
          <cell r="C76"/>
          <cell r="D76"/>
        </row>
        <row r="80">
          <cell r="B80"/>
          <cell r="C80"/>
          <cell r="D80"/>
        </row>
        <row r="82">
          <cell r="B82"/>
          <cell r="C82"/>
          <cell r="D82"/>
        </row>
        <row r="90">
          <cell r="B90"/>
          <cell r="C90"/>
          <cell r="D90"/>
        </row>
        <row r="91">
          <cell r="B91"/>
          <cell r="C91"/>
          <cell r="D91"/>
        </row>
        <row r="95">
          <cell r="B95"/>
          <cell r="C95"/>
          <cell r="D95"/>
        </row>
        <row r="96">
          <cell r="B96"/>
          <cell r="C96"/>
          <cell r="D96"/>
        </row>
        <row r="106">
          <cell r="B106">
            <v>0</v>
          </cell>
          <cell r="C106">
            <v>0</v>
          </cell>
          <cell r="D10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75EA-02EC-4619-B2A2-93C2E4B151C8}">
  <sheetPr>
    <tabColor theme="4" tint="-0.249977111117893"/>
    <pageSetUpPr fitToPage="1"/>
  </sheetPr>
  <dimension ref="A1:H28"/>
  <sheetViews>
    <sheetView zoomScale="80" zoomScaleNormal="80" workbookViewId="0">
      <selection activeCell="F14" sqref="F14"/>
    </sheetView>
  </sheetViews>
  <sheetFormatPr baseColWidth="10" defaultColWidth="10.75" defaultRowHeight="14.4"/>
  <cols>
    <col min="1" max="1" width="62.875" style="5" customWidth="1"/>
    <col min="2" max="4" width="21" style="5" customWidth="1"/>
    <col min="5" max="5" width="24.75" style="5" customWidth="1"/>
    <col min="6" max="7" width="42.5" style="5" customWidth="1"/>
    <col min="8" max="16384" width="10.75" style="5"/>
  </cols>
  <sheetData>
    <row r="1" spans="1:7" ht="39" customHeight="1">
      <c r="A1" s="209" t="s">
        <v>2</v>
      </c>
      <c r="B1" s="210"/>
      <c r="C1" s="210"/>
      <c r="D1" s="210"/>
      <c r="E1" s="210"/>
      <c r="F1" s="210"/>
      <c r="G1" s="211"/>
    </row>
    <row r="2" spans="1:7" ht="16" customHeight="1" thickBot="1">
      <c r="A2" s="212"/>
      <c r="B2" s="213"/>
      <c r="C2" s="213"/>
      <c r="D2" s="213"/>
      <c r="E2" s="213"/>
      <c r="F2" s="213"/>
      <c r="G2" s="214"/>
    </row>
    <row r="5" spans="1:7" ht="45.7" customHeight="1">
      <c r="A5" s="203" t="s">
        <v>3</v>
      </c>
      <c r="B5" s="205" t="s">
        <v>124</v>
      </c>
      <c r="C5" s="205"/>
      <c r="D5" s="206"/>
      <c r="E5" s="7" t="s">
        <v>125</v>
      </c>
      <c r="F5" s="207" t="s">
        <v>150</v>
      </c>
      <c r="G5" s="208"/>
    </row>
    <row r="6" spans="1:7" ht="64.5" customHeight="1">
      <c r="A6" s="204"/>
      <c r="B6" s="57" t="s">
        <v>4</v>
      </c>
      <c r="C6" s="8" t="s">
        <v>5</v>
      </c>
      <c r="D6" s="8" t="s">
        <v>6</v>
      </c>
      <c r="E6" s="9" t="s">
        <v>6</v>
      </c>
      <c r="F6" s="55" t="s">
        <v>4</v>
      </c>
      <c r="G6" s="45" t="s">
        <v>170</v>
      </c>
    </row>
    <row r="7" spans="1:7">
      <c r="A7" s="10" t="s">
        <v>7</v>
      </c>
      <c r="B7" s="143"/>
      <c r="C7" s="67"/>
      <c r="D7" s="67"/>
      <c r="E7" s="68"/>
      <c r="F7" s="3" t="s">
        <v>151</v>
      </c>
      <c r="G7" s="3" t="s">
        <v>152</v>
      </c>
    </row>
    <row r="8" spans="1:7">
      <c r="A8" s="11" t="s">
        <v>8</v>
      </c>
      <c r="B8" s="143"/>
      <c r="C8" s="67"/>
      <c r="D8" s="67"/>
      <c r="E8" s="68"/>
      <c r="F8" s="3" t="s">
        <v>153</v>
      </c>
      <c r="G8" s="3" t="s">
        <v>154</v>
      </c>
    </row>
    <row r="9" spans="1:7" s="12" customFormat="1">
      <c r="A9" s="11" t="s">
        <v>9</v>
      </c>
      <c r="B9" s="143"/>
      <c r="C9" s="67"/>
      <c r="D9" s="67"/>
      <c r="E9" s="68"/>
      <c r="F9" s="4">
        <v>22</v>
      </c>
      <c r="G9" s="4" t="s">
        <v>155</v>
      </c>
    </row>
    <row r="10" spans="1:7" s="14" customFormat="1" ht="28.8">
      <c r="A10" s="13" t="s">
        <v>11</v>
      </c>
      <c r="B10" s="144"/>
      <c r="C10" s="145"/>
      <c r="D10" s="145"/>
      <c r="E10" s="146"/>
      <c r="F10" s="4" t="s">
        <v>156</v>
      </c>
      <c r="G10" s="4" t="s">
        <v>157</v>
      </c>
    </row>
    <row r="11" spans="1:7">
      <c r="A11" s="15" t="s">
        <v>12</v>
      </c>
      <c r="B11" s="121"/>
      <c r="C11" s="69"/>
      <c r="D11" s="69"/>
      <c r="E11" s="70"/>
      <c r="F11" s="3" t="s">
        <v>158</v>
      </c>
      <c r="G11" s="3" t="s">
        <v>159</v>
      </c>
    </row>
    <row r="12" spans="1:7" ht="28.8">
      <c r="A12" s="15" t="s">
        <v>13</v>
      </c>
      <c r="B12" s="121"/>
      <c r="C12" s="69"/>
      <c r="D12" s="69"/>
      <c r="E12" s="70"/>
      <c r="F12" s="4" t="s">
        <v>160</v>
      </c>
      <c r="G12" s="4" t="s">
        <v>161</v>
      </c>
    </row>
    <row r="13" spans="1:7">
      <c r="A13" s="15" t="s">
        <v>14</v>
      </c>
      <c r="B13" s="121"/>
      <c r="C13" s="69"/>
      <c r="D13" s="69"/>
      <c r="E13" s="70"/>
      <c r="F13" s="3" t="s">
        <v>162</v>
      </c>
      <c r="G13" s="3">
        <v>2974</v>
      </c>
    </row>
    <row r="14" spans="1:7">
      <c r="A14" s="13" t="s">
        <v>15</v>
      </c>
      <c r="B14" s="121"/>
      <c r="C14" s="69"/>
      <c r="D14" s="69"/>
      <c r="E14" s="70"/>
      <c r="F14" s="4">
        <v>2764</v>
      </c>
      <c r="G14" s="3"/>
    </row>
    <row r="15" spans="1:7">
      <c r="A15" s="13" t="s">
        <v>16</v>
      </c>
      <c r="B15" s="121"/>
      <c r="C15" s="69"/>
      <c r="D15" s="69"/>
      <c r="E15" s="70"/>
      <c r="F15" s="4">
        <v>183</v>
      </c>
      <c r="G15" s="4"/>
    </row>
    <row r="16" spans="1:7">
      <c r="A16" s="15" t="s">
        <v>17</v>
      </c>
      <c r="B16" s="122"/>
      <c r="C16" s="71"/>
      <c r="D16" s="71"/>
      <c r="E16" s="72"/>
      <c r="F16" s="3" t="s">
        <v>163</v>
      </c>
      <c r="G16" s="3" t="s">
        <v>164</v>
      </c>
    </row>
    <row r="17" spans="1:8">
      <c r="A17" s="16" t="s">
        <v>10</v>
      </c>
      <c r="B17" s="73">
        <f>SUM(B10:B16)</f>
        <v>0</v>
      </c>
      <c r="C17" s="73">
        <f>SUM(C10:C16)</f>
        <v>0</v>
      </c>
      <c r="D17" s="73">
        <f>SUM(D10:D16)</f>
        <v>0</v>
      </c>
      <c r="E17" s="74">
        <f>SUM(E10:E16)</f>
        <v>0</v>
      </c>
      <c r="F17" s="3"/>
      <c r="G17" s="3"/>
    </row>
    <row r="18" spans="1:8">
      <c r="A18" s="24" t="s">
        <v>18</v>
      </c>
      <c r="B18" s="147">
        <f>B7+B8+B9+B17</f>
        <v>0</v>
      </c>
      <c r="C18" s="86">
        <f>C7+C8+C9+C17</f>
        <v>0</v>
      </c>
      <c r="D18" s="86">
        <f>D7+D8+D9+D17</f>
        <v>0</v>
      </c>
      <c r="E18" s="148">
        <f>E7+E8+E9+E17</f>
        <v>0</v>
      </c>
      <c r="F18" s="3"/>
      <c r="G18" s="3"/>
    </row>
    <row r="19" spans="1:8">
      <c r="A19" s="17" t="s">
        <v>19</v>
      </c>
      <c r="B19" s="149"/>
      <c r="C19" s="149"/>
      <c r="D19" s="149"/>
      <c r="E19" s="150"/>
      <c r="F19" s="3" t="s">
        <v>165</v>
      </c>
      <c r="G19" s="4" t="s">
        <v>202</v>
      </c>
    </row>
    <row r="20" spans="1:8">
      <c r="A20" s="151" t="s">
        <v>20</v>
      </c>
      <c r="B20" s="152"/>
      <c r="C20" s="152"/>
      <c r="D20" s="152"/>
      <c r="E20" s="153"/>
      <c r="F20" s="3" t="s">
        <v>166</v>
      </c>
      <c r="G20" s="4" t="s">
        <v>203</v>
      </c>
    </row>
    <row r="21" spans="1:8">
      <c r="A21" s="29" t="s">
        <v>22</v>
      </c>
      <c r="B21" s="154"/>
      <c r="C21" s="75"/>
      <c r="D21" s="75"/>
      <c r="E21" s="76"/>
      <c r="F21" s="3" t="s">
        <v>167</v>
      </c>
      <c r="G21" s="3">
        <v>491</v>
      </c>
    </row>
    <row r="22" spans="1:8" ht="28.8">
      <c r="A22" s="13" t="s">
        <v>23</v>
      </c>
      <c r="B22" s="154"/>
      <c r="C22" s="75"/>
      <c r="D22" s="75"/>
      <c r="E22" s="76"/>
      <c r="F22" s="4" t="s">
        <v>216</v>
      </c>
      <c r="G22" s="3" t="s">
        <v>168</v>
      </c>
      <c r="H22" s="63"/>
    </row>
    <row r="23" spans="1:8">
      <c r="A23" s="42" t="s">
        <v>24</v>
      </c>
      <c r="B23" s="155"/>
      <c r="C23" s="156"/>
      <c r="D23" s="156"/>
      <c r="E23" s="157"/>
      <c r="F23" s="3">
        <v>486</v>
      </c>
      <c r="G23" s="3"/>
    </row>
    <row r="24" spans="1:8">
      <c r="A24" s="158" t="s">
        <v>21</v>
      </c>
      <c r="B24" s="73">
        <f>SUM(B21:B23)</f>
        <v>0</v>
      </c>
      <c r="C24" s="73">
        <f t="shared" ref="C24:E24" si="0">SUM(C21:C23)</f>
        <v>0</v>
      </c>
      <c r="D24" s="73">
        <f t="shared" si="0"/>
        <v>0</v>
      </c>
      <c r="E24" s="74">
        <f t="shared" si="0"/>
        <v>0</v>
      </c>
      <c r="F24" s="3"/>
      <c r="G24" s="3"/>
    </row>
    <row r="25" spans="1:8">
      <c r="A25" s="13" t="s">
        <v>25</v>
      </c>
      <c r="B25" s="154"/>
      <c r="C25" s="75"/>
      <c r="D25" s="75"/>
      <c r="E25" s="76"/>
      <c r="F25" s="3">
        <v>50</v>
      </c>
      <c r="G25" s="3">
        <v>59</v>
      </c>
    </row>
    <row r="26" spans="1:8">
      <c r="A26" s="19" t="s">
        <v>26</v>
      </c>
      <c r="B26" s="159"/>
      <c r="C26" s="77"/>
      <c r="D26" s="77"/>
      <c r="E26" s="78"/>
      <c r="F26" s="3" t="s">
        <v>169</v>
      </c>
      <c r="G26" s="3"/>
    </row>
    <row r="27" spans="1:8">
      <c r="A27" s="24" t="s">
        <v>27</v>
      </c>
      <c r="B27" s="160">
        <f>B19+B20+B24+B25+B26</f>
        <v>0</v>
      </c>
      <c r="C27" s="161">
        <f t="shared" ref="C27:E27" si="1">C19+C20+C24+C25+C26</f>
        <v>0</v>
      </c>
      <c r="D27" s="161">
        <f t="shared" si="1"/>
        <v>0</v>
      </c>
      <c r="E27" s="162">
        <f t="shared" si="1"/>
        <v>0</v>
      </c>
      <c r="F27" s="3"/>
      <c r="G27" s="3"/>
    </row>
    <row r="28" spans="1:8" ht="28.8">
      <c r="A28" s="20" t="s">
        <v>215</v>
      </c>
      <c r="B28" s="163">
        <f>B18+B27</f>
        <v>0</v>
      </c>
      <c r="C28" s="79">
        <f>C18+C27</f>
        <v>0</v>
      </c>
      <c r="D28" s="79">
        <f>D18+D27</f>
        <v>0</v>
      </c>
      <c r="E28" s="80">
        <f>E18+E27</f>
        <v>0</v>
      </c>
      <c r="F28" s="3"/>
      <c r="G28" s="3"/>
    </row>
  </sheetData>
  <mergeCells count="4">
    <mergeCell ref="A5:A6"/>
    <mergeCell ref="B5:D5"/>
    <mergeCell ref="F5:G5"/>
    <mergeCell ref="A1:G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6394-005E-40A9-A7D7-25A9FEA723A7}">
  <sheetPr>
    <tabColor theme="4" tint="-0.249977111117893"/>
    <pageSetUpPr fitToPage="1"/>
  </sheetPr>
  <dimension ref="A1:E26"/>
  <sheetViews>
    <sheetView tabSelected="1" zoomScale="80" zoomScaleNormal="80" workbookViewId="0">
      <selection activeCell="F14" sqref="F14"/>
    </sheetView>
  </sheetViews>
  <sheetFormatPr baseColWidth="10" defaultColWidth="10.75" defaultRowHeight="14.4"/>
  <cols>
    <col min="1" max="1" width="45.75" style="5" customWidth="1"/>
    <col min="2" max="3" width="32.75" style="5" hidden="1" customWidth="1"/>
    <col min="4" max="4" width="40" style="5" customWidth="1"/>
    <col min="5" max="5" width="19.25" style="5" bestFit="1" customWidth="1"/>
    <col min="6" max="16384" width="10.75" style="5"/>
  </cols>
  <sheetData>
    <row r="1" spans="1:5" ht="29.3" customHeight="1">
      <c r="A1" s="209" t="s">
        <v>28</v>
      </c>
      <c r="B1" s="210"/>
      <c r="C1" s="210"/>
      <c r="D1" s="211"/>
    </row>
    <row r="2" spans="1:5" ht="29.3" customHeight="1" thickBot="1">
      <c r="A2" s="212"/>
      <c r="B2" s="213"/>
      <c r="C2" s="213"/>
      <c r="D2" s="214"/>
    </row>
    <row r="5" spans="1:5" ht="81.099999999999994" customHeight="1">
      <c r="A5" s="21" t="s">
        <v>29</v>
      </c>
      <c r="B5" s="22" t="s">
        <v>126</v>
      </c>
      <c r="C5" s="21" t="s">
        <v>127</v>
      </c>
      <c r="D5" s="45" t="s">
        <v>150</v>
      </c>
      <c r="E5" s="61"/>
    </row>
    <row r="6" spans="1:5">
      <c r="A6" s="164" t="s">
        <v>30</v>
      </c>
      <c r="B6" s="81"/>
      <c r="C6" s="82"/>
      <c r="D6" s="2">
        <v>102</v>
      </c>
      <c r="E6" s="12"/>
    </row>
    <row r="7" spans="1:5">
      <c r="A7" s="165" t="s">
        <v>31</v>
      </c>
      <c r="B7" s="83"/>
      <c r="C7" s="83"/>
      <c r="D7" s="2" t="s">
        <v>171</v>
      </c>
    </row>
    <row r="8" spans="1:5">
      <c r="A8" s="66" t="s">
        <v>32</v>
      </c>
      <c r="B8" s="166"/>
      <c r="C8" s="84"/>
      <c r="D8" s="2">
        <v>106</v>
      </c>
    </row>
    <row r="9" spans="1:5">
      <c r="A9" s="167" t="s">
        <v>33</v>
      </c>
      <c r="B9" s="166"/>
      <c r="C9" s="84"/>
      <c r="D9" s="2">
        <v>11</v>
      </c>
    </row>
    <row r="10" spans="1:5">
      <c r="A10" s="167" t="s">
        <v>34</v>
      </c>
      <c r="B10" s="168">
        <f>+'Compte de résultat'!B105</f>
        <v>0</v>
      </c>
      <c r="C10" s="169">
        <f>+'Compte de résultat'!D105</f>
        <v>0</v>
      </c>
      <c r="D10" s="2">
        <v>12</v>
      </c>
    </row>
    <row r="11" spans="1:5">
      <c r="A11" s="167" t="s">
        <v>35</v>
      </c>
      <c r="B11" s="166"/>
      <c r="C11" s="84"/>
      <c r="D11" s="2">
        <v>13</v>
      </c>
    </row>
    <row r="12" spans="1:5" s="14" customFormat="1">
      <c r="A12" s="66" t="s">
        <v>36</v>
      </c>
      <c r="B12" s="170"/>
      <c r="C12" s="85"/>
      <c r="D12" s="2">
        <v>229</v>
      </c>
    </row>
    <row r="13" spans="1:5">
      <c r="A13" s="66" t="s">
        <v>37</v>
      </c>
      <c r="B13" s="166"/>
      <c r="C13" s="84"/>
      <c r="D13" s="62">
        <v>14</v>
      </c>
    </row>
    <row r="14" spans="1:5">
      <c r="A14" s="171" t="s">
        <v>38</v>
      </c>
      <c r="B14" s="147">
        <f>SUM(B6:B13)</f>
        <v>0</v>
      </c>
      <c r="C14" s="87">
        <f>SUM(C6:C13)</f>
        <v>0</v>
      </c>
      <c r="D14" s="2"/>
    </row>
    <row r="15" spans="1:5">
      <c r="A15" s="66" t="s">
        <v>39</v>
      </c>
      <c r="B15" s="172"/>
      <c r="C15" s="88"/>
      <c r="D15" s="2">
        <v>151</v>
      </c>
    </row>
    <row r="16" spans="1:5">
      <c r="A16" s="66" t="s">
        <v>40</v>
      </c>
      <c r="B16" s="173"/>
      <c r="C16" s="89"/>
      <c r="D16" s="2">
        <v>152</v>
      </c>
    </row>
    <row r="17" spans="1:5">
      <c r="A17" s="174" t="s">
        <v>41</v>
      </c>
      <c r="B17" s="147">
        <f>SUM(B15:B16)</f>
        <v>0</v>
      </c>
      <c r="C17" s="87">
        <f>SUM(C15:C16)</f>
        <v>0</v>
      </c>
      <c r="D17" s="2"/>
    </row>
    <row r="18" spans="1:5" s="14" customFormat="1">
      <c r="A18" s="66" t="s">
        <v>42</v>
      </c>
      <c r="B18" s="175"/>
      <c r="C18" s="90"/>
      <c r="D18" s="2" t="s">
        <v>172</v>
      </c>
    </row>
    <row r="19" spans="1:5" s="14" customFormat="1">
      <c r="A19" s="66" t="s">
        <v>43</v>
      </c>
      <c r="B19" s="175"/>
      <c r="C19" s="90"/>
      <c r="D19" s="2">
        <v>184</v>
      </c>
    </row>
    <row r="20" spans="1:5">
      <c r="A20" s="66" t="s">
        <v>44</v>
      </c>
      <c r="B20" s="175"/>
      <c r="C20" s="90"/>
      <c r="D20" s="46" t="s">
        <v>173</v>
      </c>
    </row>
    <row r="21" spans="1:5">
      <c r="A21" s="66" t="s">
        <v>45</v>
      </c>
      <c r="B21" s="172"/>
      <c r="C21" s="88"/>
      <c r="D21" s="4" t="s">
        <v>174</v>
      </c>
    </row>
    <row r="22" spans="1:5" ht="28.8">
      <c r="A22" s="66" t="s">
        <v>46</v>
      </c>
      <c r="B22" s="172"/>
      <c r="C22" s="88"/>
      <c r="D22" s="4" t="s">
        <v>210</v>
      </c>
      <c r="E22" s="12"/>
    </row>
    <row r="23" spans="1:5" s="14" customFormat="1" ht="28.8">
      <c r="A23" s="66" t="s">
        <v>47</v>
      </c>
      <c r="B23" s="175"/>
      <c r="C23" s="90"/>
      <c r="D23" s="46" t="s">
        <v>204</v>
      </c>
    </row>
    <row r="24" spans="1:5">
      <c r="A24" s="176" t="s">
        <v>48</v>
      </c>
      <c r="B24" s="172"/>
      <c r="C24" s="88"/>
      <c r="D24" s="2">
        <v>487</v>
      </c>
    </row>
    <row r="25" spans="1:5">
      <c r="A25" s="171" t="s">
        <v>49</v>
      </c>
      <c r="B25" s="147">
        <f>SUM(B18:B24)</f>
        <v>0</v>
      </c>
      <c r="C25" s="102">
        <f>SUM(C18:C24)</f>
        <v>0</v>
      </c>
      <c r="D25" s="1"/>
    </row>
    <row r="26" spans="1:5" ht="28.8">
      <c r="A26" s="177" t="s">
        <v>50</v>
      </c>
      <c r="B26" s="91">
        <f>B14+B17+B25</f>
        <v>0</v>
      </c>
      <c r="C26" s="178">
        <f>C14+C17+C25</f>
        <v>0</v>
      </c>
      <c r="D26" s="1"/>
    </row>
  </sheetData>
  <mergeCells count="1">
    <mergeCell ref="A1:D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Roman,Gras"&amp;9CCI France&amp;R&amp;"Times New Roman,Gras"&amp;9Février 2026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7772-3E39-4965-ABD3-43640C8B73C6}">
  <sheetPr>
    <tabColor theme="4" tint="-0.249977111117893"/>
    <pageSetUpPr fitToPage="1"/>
  </sheetPr>
  <dimension ref="A1:G106"/>
  <sheetViews>
    <sheetView zoomScale="80" zoomScaleNormal="80" workbookViewId="0">
      <pane xSplit="1" ySplit="5" topLeftCell="B94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baseColWidth="10" defaultColWidth="10.75" defaultRowHeight="13.15"/>
  <cols>
    <col min="1" max="1" width="63.25" style="26" customWidth="1"/>
    <col min="2" max="4" width="28.75" style="26" customWidth="1"/>
    <col min="5" max="5" width="25.25" style="26" customWidth="1"/>
    <col min="6" max="6" width="28.25" style="26" customWidth="1"/>
    <col min="7" max="7" width="35.25" style="26" customWidth="1"/>
    <col min="8" max="16384" width="10.75" style="26"/>
  </cols>
  <sheetData>
    <row r="1" spans="1:7" ht="43.55" customHeight="1">
      <c r="A1" s="209" t="s">
        <v>51</v>
      </c>
      <c r="B1" s="210"/>
      <c r="C1" s="210"/>
      <c r="D1" s="210"/>
      <c r="E1" s="210"/>
      <c r="F1" s="210"/>
      <c r="G1" s="211"/>
    </row>
    <row r="2" spans="1:7" ht="13.5" customHeight="1" thickBot="1">
      <c r="A2" s="212"/>
      <c r="B2" s="213"/>
      <c r="C2" s="213"/>
      <c r="D2" s="213"/>
      <c r="E2" s="213"/>
      <c r="F2" s="213"/>
      <c r="G2" s="214"/>
    </row>
    <row r="5" spans="1:7" ht="78.3">
      <c r="A5" s="21" t="s">
        <v>51</v>
      </c>
      <c r="B5" s="21" t="s">
        <v>128</v>
      </c>
      <c r="C5" s="21" t="s">
        <v>129</v>
      </c>
      <c r="D5" s="21" t="s">
        <v>130</v>
      </c>
      <c r="E5" s="21" t="s">
        <v>211</v>
      </c>
      <c r="F5" s="21" t="s">
        <v>212</v>
      </c>
      <c r="G5" s="55" t="s">
        <v>150</v>
      </c>
    </row>
    <row r="6" spans="1:7" ht="14.4">
      <c r="A6" s="27" t="s">
        <v>52</v>
      </c>
      <c r="B6" s="92"/>
      <c r="C6" s="92"/>
      <c r="D6" s="92"/>
      <c r="E6" s="92"/>
      <c r="F6" s="93"/>
    </row>
    <row r="7" spans="1:7" ht="14.4">
      <c r="A7" s="28" t="s">
        <v>0</v>
      </c>
      <c r="B7" s="94"/>
      <c r="C7" s="94"/>
      <c r="D7" s="94"/>
      <c r="E7" s="95">
        <f>B7-C7</f>
        <v>0</v>
      </c>
      <c r="F7" s="95">
        <f>B7-D7</f>
        <v>0</v>
      </c>
      <c r="G7" s="47">
        <v>7411</v>
      </c>
    </row>
    <row r="8" spans="1:7" ht="14.4">
      <c r="A8" s="15" t="s">
        <v>53</v>
      </c>
      <c r="B8" s="96"/>
      <c r="C8" s="96"/>
      <c r="D8" s="96"/>
      <c r="E8" s="97">
        <f t="shared" ref="E8:E71" si="0">B8-C8</f>
        <v>0</v>
      </c>
      <c r="F8" s="97">
        <f t="shared" ref="F8:F71" si="1">B8-D8</f>
        <v>0</v>
      </c>
      <c r="G8" s="48">
        <v>7418</v>
      </c>
    </row>
    <row r="9" spans="1:7" ht="14.4">
      <c r="A9" s="15" t="s">
        <v>1</v>
      </c>
      <c r="B9" s="96"/>
      <c r="C9" s="96"/>
      <c r="D9" s="96"/>
      <c r="E9" s="97">
        <f>B9-C9</f>
        <v>0</v>
      </c>
      <c r="F9" s="97">
        <f t="shared" si="1"/>
        <v>0</v>
      </c>
      <c r="G9" s="48">
        <v>7415</v>
      </c>
    </row>
    <row r="10" spans="1:7" ht="14.4">
      <c r="A10" s="182" t="s">
        <v>54</v>
      </c>
      <c r="B10" s="179">
        <f>B7+B8+B9</f>
        <v>0</v>
      </c>
      <c r="C10" s="179">
        <f>C7+C8+C9</f>
        <v>0</v>
      </c>
      <c r="D10" s="179">
        <f>D7+D8+D9</f>
        <v>0</v>
      </c>
      <c r="E10" s="180">
        <f t="shared" si="0"/>
        <v>0</v>
      </c>
      <c r="F10" s="180">
        <f t="shared" si="1"/>
        <v>0</v>
      </c>
      <c r="G10" s="48"/>
    </row>
    <row r="11" spans="1:7" ht="14.4">
      <c r="A11" s="29" t="s">
        <v>55</v>
      </c>
      <c r="B11" s="96"/>
      <c r="C11" s="96"/>
      <c r="D11" s="96"/>
      <c r="E11" s="97">
        <f t="shared" si="0"/>
        <v>0</v>
      </c>
      <c r="F11" s="97">
        <f t="shared" si="1"/>
        <v>0</v>
      </c>
      <c r="G11" s="48" t="s">
        <v>175</v>
      </c>
    </row>
    <row r="12" spans="1:7" ht="30.7" customHeight="1">
      <c r="A12" s="29" t="s">
        <v>56</v>
      </c>
      <c r="B12" s="96"/>
      <c r="C12" s="96"/>
      <c r="D12" s="96"/>
      <c r="E12" s="97">
        <f t="shared" si="0"/>
        <v>0</v>
      </c>
      <c r="F12" s="97">
        <f t="shared" si="1"/>
        <v>0</v>
      </c>
      <c r="G12" s="48" t="s">
        <v>176</v>
      </c>
    </row>
    <row r="13" spans="1:7" ht="14.4">
      <c r="A13" s="181" t="s">
        <v>57</v>
      </c>
      <c r="B13" s="179">
        <f>B11+B12</f>
        <v>0</v>
      </c>
      <c r="C13" s="179">
        <f>C11+C12</f>
        <v>0</v>
      </c>
      <c r="D13" s="179">
        <f>D11+D12</f>
        <v>0</v>
      </c>
      <c r="E13" s="180">
        <f t="shared" si="0"/>
        <v>0</v>
      </c>
      <c r="F13" s="180">
        <f t="shared" si="1"/>
        <v>0</v>
      </c>
      <c r="G13" s="48"/>
    </row>
    <row r="14" spans="1:7" ht="14.4">
      <c r="A14" s="18" t="s">
        <v>58</v>
      </c>
      <c r="B14" s="94"/>
      <c r="C14" s="94"/>
      <c r="D14" s="94"/>
      <c r="E14" s="95">
        <f t="shared" si="0"/>
        <v>0</v>
      </c>
      <c r="F14" s="95">
        <f t="shared" si="1"/>
        <v>0</v>
      </c>
      <c r="G14" s="48">
        <v>71</v>
      </c>
    </row>
    <row r="15" spans="1:7" ht="14.4">
      <c r="A15" s="30" t="s">
        <v>59</v>
      </c>
      <c r="B15" s="98"/>
      <c r="C15" s="98"/>
      <c r="D15" s="98"/>
      <c r="E15" s="99">
        <f t="shared" si="0"/>
        <v>0</v>
      </c>
      <c r="F15" s="99">
        <f t="shared" si="1"/>
        <v>0</v>
      </c>
      <c r="G15" s="48">
        <v>72</v>
      </c>
    </row>
    <row r="16" spans="1:7" ht="14.4">
      <c r="A16" s="29"/>
      <c r="B16" s="96"/>
      <c r="C16" s="96"/>
      <c r="D16" s="96"/>
      <c r="E16" s="97"/>
      <c r="F16" s="97"/>
      <c r="G16" s="48"/>
    </row>
    <row r="17" spans="1:7" ht="14.4">
      <c r="A17" s="31" t="s">
        <v>60</v>
      </c>
      <c r="B17" s="96"/>
      <c r="C17" s="96"/>
      <c r="D17" s="96"/>
      <c r="E17" s="97">
        <f t="shared" si="0"/>
        <v>0</v>
      </c>
      <c r="F17" s="97">
        <f t="shared" si="1"/>
        <v>0</v>
      </c>
      <c r="G17" s="47" t="s">
        <v>217</v>
      </c>
    </row>
    <row r="18" spans="1:7" ht="14.4">
      <c r="A18" s="31" t="s">
        <v>61</v>
      </c>
      <c r="B18" s="96"/>
      <c r="C18" s="96"/>
      <c r="D18" s="96"/>
      <c r="E18" s="97">
        <f t="shared" si="0"/>
        <v>0</v>
      </c>
      <c r="F18" s="97">
        <f t="shared" si="1"/>
        <v>0</v>
      </c>
      <c r="G18" s="47">
        <v>745</v>
      </c>
    </row>
    <row r="19" spans="1:7" ht="14.4">
      <c r="A19" s="31" t="s">
        <v>62</v>
      </c>
      <c r="B19" s="96"/>
      <c r="C19" s="96"/>
      <c r="D19" s="96"/>
      <c r="E19" s="97">
        <f t="shared" si="0"/>
        <v>0</v>
      </c>
      <c r="F19" s="97">
        <f t="shared" si="1"/>
        <v>0</v>
      </c>
      <c r="G19" s="47">
        <v>742</v>
      </c>
    </row>
    <row r="20" spans="1:7" ht="14.4">
      <c r="A20" s="31" t="s">
        <v>63</v>
      </c>
      <c r="B20" s="96"/>
      <c r="C20" s="96"/>
      <c r="D20" s="96"/>
      <c r="E20" s="97">
        <f t="shared" si="0"/>
        <v>0</v>
      </c>
      <c r="F20" s="97">
        <f t="shared" si="1"/>
        <v>0</v>
      </c>
      <c r="G20" s="47" t="s">
        <v>177</v>
      </c>
    </row>
    <row r="21" spans="1:7" ht="14.4">
      <c r="A21" s="31" t="s">
        <v>64</v>
      </c>
      <c r="B21" s="96"/>
      <c r="C21" s="96"/>
      <c r="D21" s="96"/>
      <c r="E21" s="97">
        <f t="shared" si="0"/>
        <v>0</v>
      </c>
      <c r="F21" s="97">
        <f t="shared" si="1"/>
        <v>0</v>
      </c>
      <c r="G21" s="47" t="s">
        <v>218</v>
      </c>
    </row>
    <row r="22" spans="1:7" ht="28.8">
      <c r="A22" s="56" t="s">
        <v>65</v>
      </c>
      <c r="B22" s="96"/>
      <c r="C22" s="96"/>
      <c r="D22" s="96"/>
      <c r="E22" s="97">
        <f t="shared" si="0"/>
        <v>0</v>
      </c>
      <c r="F22" s="97">
        <f t="shared" si="1"/>
        <v>0</v>
      </c>
      <c r="G22" s="48">
        <v>7477</v>
      </c>
    </row>
    <row r="23" spans="1:7" ht="14.4">
      <c r="A23" s="183" t="s">
        <v>66</v>
      </c>
      <c r="B23" s="179">
        <f>B17+B18+B19+B20+B21+B22</f>
        <v>0</v>
      </c>
      <c r="C23" s="179">
        <f>C17+C18+C19+C20+C21+C22</f>
        <v>0</v>
      </c>
      <c r="D23" s="179">
        <f>D17+D18+D19+D20+D21+D22</f>
        <v>0</v>
      </c>
      <c r="E23" s="180">
        <f t="shared" si="0"/>
        <v>0</v>
      </c>
      <c r="F23" s="180">
        <f t="shared" si="1"/>
        <v>0</v>
      </c>
      <c r="G23" s="48"/>
    </row>
    <row r="24" spans="1:7" ht="43.2">
      <c r="A24" s="32" t="s">
        <v>223</v>
      </c>
      <c r="B24" s="96"/>
      <c r="C24" s="96"/>
      <c r="D24" s="96"/>
      <c r="E24" s="97">
        <f t="shared" si="0"/>
        <v>0</v>
      </c>
      <c r="F24" s="97">
        <f t="shared" si="1"/>
        <v>0</v>
      </c>
      <c r="G24" s="47" t="s">
        <v>178</v>
      </c>
    </row>
    <row r="25" spans="1:7" ht="28.8">
      <c r="A25" s="32" t="s">
        <v>224</v>
      </c>
      <c r="B25" s="96"/>
      <c r="C25" s="96"/>
      <c r="D25" s="96"/>
      <c r="E25" s="97">
        <f t="shared" si="0"/>
        <v>0</v>
      </c>
      <c r="F25" s="97">
        <f t="shared" si="1"/>
        <v>0</v>
      </c>
      <c r="G25" s="47">
        <v>784</v>
      </c>
    </row>
    <row r="26" spans="1:7" ht="28.8">
      <c r="A26" s="32" t="s">
        <v>67</v>
      </c>
      <c r="B26" s="96"/>
      <c r="C26" s="96"/>
      <c r="D26" s="96"/>
      <c r="E26" s="97">
        <f t="shared" si="0"/>
        <v>0</v>
      </c>
      <c r="F26" s="97">
        <f t="shared" si="1"/>
        <v>0</v>
      </c>
      <c r="G26" s="48">
        <v>757</v>
      </c>
    </row>
    <row r="27" spans="1:7" ht="14.4">
      <c r="A27" s="32"/>
      <c r="B27" s="96"/>
      <c r="C27" s="96"/>
      <c r="D27" s="96"/>
      <c r="E27" s="97"/>
      <c r="F27" s="97"/>
      <c r="G27" s="48"/>
    </row>
    <row r="28" spans="1:7" ht="14.4">
      <c r="A28" s="29" t="s">
        <v>68</v>
      </c>
      <c r="B28" s="96"/>
      <c r="C28" s="96"/>
      <c r="D28" s="96"/>
      <c r="E28" s="97">
        <f t="shared" si="0"/>
        <v>0</v>
      </c>
      <c r="F28" s="97">
        <f t="shared" si="1"/>
        <v>0</v>
      </c>
      <c r="G28" s="200">
        <v>75891</v>
      </c>
    </row>
    <row r="29" spans="1:7" ht="28.8">
      <c r="A29" s="202" t="s">
        <v>228</v>
      </c>
      <c r="B29" s="96"/>
      <c r="C29" s="96"/>
      <c r="D29" s="96"/>
      <c r="E29" s="97">
        <f t="shared" si="0"/>
        <v>0</v>
      </c>
      <c r="F29" s="97">
        <f t="shared" si="1"/>
        <v>0</v>
      </c>
      <c r="G29" s="200" t="s">
        <v>219</v>
      </c>
    </row>
    <row r="30" spans="1:7" ht="35.25" customHeight="1">
      <c r="A30" s="13" t="s">
        <v>232</v>
      </c>
      <c r="B30" s="100"/>
      <c r="C30" s="100"/>
      <c r="D30" s="100"/>
      <c r="E30" s="97">
        <f t="shared" si="0"/>
        <v>0</v>
      </c>
      <c r="F30" s="97">
        <f t="shared" si="1"/>
        <v>0</v>
      </c>
      <c r="G30" s="200">
        <v>75895</v>
      </c>
    </row>
    <row r="31" spans="1:7" ht="14.4">
      <c r="A31" s="58"/>
      <c r="B31" s="100"/>
      <c r="C31" s="100"/>
      <c r="D31" s="100"/>
      <c r="E31" s="97"/>
      <c r="F31" s="101"/>
    </row>
    <row r="32" spans="1:7" ht="14.4">
      <c r="A32" s="29" t="s">
        <v>69</v>
      </c>
      <c r="B32" s="96"/>
      <c r="C32" s="96"/>
      <c r="D32" s="96"/>
      <c r="E32" s="97">
        <f t="shared" si="0"/>
        <v>0</v>
      </c>
      <c r="F32" s="97">
        <f t="shared" si="1"/>
        <v>0</v>
      </c>
      <c r="G32" s="48" t="s">
        <v>179</v>
      </c>
    </row>
    <row r="33" spans="1:7" ht="28.8">
      <c r="A33" s="30" t="s">
        <v>70</v>
      </c>
      <c r="B33" s="98"/>
      <c r="C33" s="98"/>
      <c r="D33" s="98"/>
      <c r="E33" s="97">
        <f t="shared" si="0"/>
        <v>0</v>
      </c>
      <c r="F33" s="97">
        <f t="shared" si="1"/>
        <v>0</v>
      </c>
      <c r="G33" s="48" t="s">
        <v>180</v>
      </c>
    </row>
    <row r="34" spans="1:7" s="34" customFormat="1" ht="14.4">
      <c r="A34" s="25" t="s">
        <v>71</v>
      </c>
      <c r="B34" s="102">
        <f>B10+B13+B23+B24+B26+B28+B30+B29+B32+B33+B14+B15</f>
        <v>0</v>
      </c>
      <c r="C34" s="102">
        <f t="shared" ref="C34:D34" si="2">C10+C13+C23+C24+C26+C28+C30+C29+C32+C33+C14+C15</f>
        <v>0</v>
      </c>
      <c r="D34" s="102">
        <f t="shared" si="2"/>
        <v>0</v>
      </c>
      <c r="E34" s="103">
        <f t="shared" si="0"/>
        <v>0</v>
      </c>
      <c r="F34" s="103">
        <f t="shared" si="1"/>
        <v>0</v>
      </c>
      <c r="G34" s="49"/>
    </row>
    <row r="35" spans="1:7" ht="14.4">
      <c r="A35" s="27" t="s">
        <v>72</v>
      </c>
      <c r="B35" s="92"/>
      <c r="C35" s="92"/>
      <c r="D35" s="92"/>
      <c r="E35" s="104"/>
      <c r="F35" s="105"/>
      <c r="G35" s="48"/>
    </row>
    <row r="36" spans="1:7" ht="14.4">
      <c r="A36" s="35" t="s">
        <v>73</v>
      </c>
      <c r="B36" s="106"/>
      <c r="C36" s="107"/>
      <c r="D36" s="107"/>
      <c r="E36" s="97">
        <f>B36-C36</f>
        <v>0</v>
      </c>
      <c r="F36" s="97">
        <f t="shared" ref="F36" si="3">B36-D36</f>
        <v>0</v>
      </c>
      <c r="G36" s="48">
        <v>6361</v>
      </c>
    </row>
    <row r="37" spans="1:7" ht="14.4">
      <c r="A37" s="18"/>
      <c r="B37" s="109"/>
      <c r="C37" s="94"/>
      <c r="D37" s="94"/>
      <c r="E37" s="95"/>
      <c r="F37" s="95"/>
      <c r="G37" s="48"/>
    </row>
    <row r="38" spans="1:7" ht="14.4">
      <c r="A38" s="29" t="s">
        <v>74</v>
      </c>
      <c r="B38" s="110"/>
      <c r="C38" s="111"/>
      <c r="D38" s="96"/>
      <c r="E38" s="97">
        <f t="shared" si="0"/>
        <v>0</v>
      </c>
      <c r="F38" s="97">
        <f t="shared" si="1"/>
        <v>0</v>
      </c>
      <c r="G38" s="48" t="s">
        <v>181</v>
      </c>
    </row>
    <row r="39" spans="1:7" ht="14.4">
      <c r="A39" s="29" t="s">
        <v>75</v>
      </c>
      <c r="B39" s="112"/>
      <c r="C39" s="96"/>
      <c r="D39" s="96"/>
      <c r="E39" s="97">
        <f t="shared" si="0"/>
        <v>0</v>
      </c>
      <c r="F39" s="97">
        <f t="shared" si="1"/>
        <v>0</v>
      </c>
      <c r="G39" s="48">
        <v>6037</v>
      </c>
    </row>
    <row r="40" spans="1:7" ht="14.4">
      <c r="A40" s="29" t="s">
        <v>76</v>
      </c>
      <c r="B40" s="112"/>
      <c r="C40" s="96"/>
      <c r="D40" s="96"/>
      <c r="E40" s="97">
        <f t="shared" si="0"/>
        <v>0</v>
      </c>
      <c r="F40" s="97">
        <f t="shared" si="1"/>
        <v>0</v>
      </c>
      <c r="G40" s="48" t="s">
        <v>182</v>
      </c>
    </row>
    <row r="41" spans="1:7" ht="28.8">
      <c r="A41" s="29" t="s">
        <v>77</v>
      </c>
      <c r="B41" s="112"/>
      <c r="C41" s="96"/>
      <c r="D41" s="96"/>
      <c r="E41" s="97">
        <f t="shared" si="0"/>
        <v>0</v>
      </c>
      <c r="F41" s="97">
        <f t="shared" si="1"/>
        <v>0</v>
      </c>
      <c r="G41" s="48" t="s">
        <v>183</v>
      </c>
    </row>
    <row r="42" spans="1:7" ht="28.8">
      <c r="A42" s="181" t="s">
        <v>78</v>
      </c>
      <c r="B42" s="184">
        <f>+B38+B39+B40+B41</f>
        <v>0</v>
      </c>
      <c r="C42" s="184">
        <f>+C38+C39+C40+C41</f>
        <v>0</v>
      </c>
      <c r="D42" s="179">
        <f>+D38+D39+D40+D41</f>
        <v>0</v>
      </c>
      <c r="E42" s="180">
        <f t="shared" si="0"/>
        <v>0</v>
      </c>
      <c r="F42" s="180">
        <f t="shared" si="1"/>
        <v>0</v>
      </c>
      <c r="G42" s="48"/>
    </row>
    <row r="43" spans="1:7" ht="14.4">
      <c r="A43" s="29" t="s">
        <v>79</v>
      </c>
      <c r="B43" s="96"/>
      <c r="C43" s="96"/>
      <c r="D43" s="96"/>
      <c r="E43" s="97">
        <f t="shared" si="0"/>
        <v>0</v>
      </c>
      <c r="F43" s="97">
        <f t="shared" si="1"/>
        <v>0</v>
      </c>
      <c r="G43" s="200">
        <v>62191</v>
      </c>
    </row>
    <row r="44" spans="1:7" ht="28.8">
      <c r="A44" s="202" t="s">
        <v>227</v>
      </c>
      <c r="B44" s="96"/>
      <c r="C44" s="96"/>
      <c r="D44" s="96"/>
      <c r="E44" s="97">
        <f t="shared" si="0"/>
        <v>0</v>
      </c>
      <c r="F44" s="97">
        <f t="shared" si="1"/>
        <v>0</v>
      </c>
      <c r="G44" s="200" t="s">
        <v>220</v>
      </c>
    </row>
    <row r="45" spans="1:7" ht="28.8">
      <c r="A45" s="13" t="s">
        <v>231</v>
      </c>
      <c r="B45" s="96"/>
      <c r="C45" s="96"/>
      <c r="D45" s="96"/>
      <c r="E45" s="97">
        <f t="shared" si="0"/>
        <v>0</v>
      </c>
      <c r="F45" s="97">
        <f t="shared" si="1"/>
        <v>0</v>
      </c>
      <c r="G45" s="200">
        <v>62195</v>
      </c>
    </row>
    <row r="46" spans="1:7" ht="39.450000000000003">
      <c r="A46" s="29" t="s">
        <v>80</v>
      </c>
      <c r="B46" s="96"/>
      <c r="C46" s="96"/>
      <c r="D46" s="96"/>
      <c r="E46" s="97">
        <f t="shared" si="0"/>
        <v>0</v>
      </c>
      <c r="F46" s="97">
        <f t="shared" si="1"/>
        <v>0</v>
      </c>
      <c r="G46" s="47" t="s">
        <v>184</v>
      </c>
    </row>
    <row r="47" spans="1:7" ht="14.4">
      <c r="A47" s="181" t="s">
        <v>81</v>
      </c>
      <c r="B47" s="185">
        <f>B43+B45+B44+B46</f>
        <v>0</v>
      </c>
      <c r="C47" s="185">
        <f>C43+C45+C44+C46</f>
        <v>0</v>
      </c>
      <c r="D47" s="185">
        <f>D43+D45+D44+D46</f>
        <v>0</v>
      </c>
      <c r="E47" s="180">
        <f t="shared" si="0"/>
        <v>0</v>
      </c>
      <c r="F47" s="180">
        <f t="shared" si="1"/>
        <v>0</v>
      </c>
      <c r="G47" s="48"/>
    </row>
    <row r="48" spans="1:7" ht="14.4">
      <c r="A48" s="29" t="s">
        <v>82</v>
      </c>
      <c r="B48" s="94"/>
      <c r="C48" s="94"/>
      <c r="D48" s="94"/>
      <c r="E48" s="95">
        <f t="shared" si="0"/>
        <v>0</v>
      </c>
      <c r="F48" s="95">
        <f t="shared" si="1"/>
        <v>0</v>
      </c>
      <c r="G48" s="47" t="s">
        <v>185</v>
      </c>
    </row>
    <row r="49" spans="1:7" ht="14.4">
      <c r="A49" s="29"/>
      <c r="B49" s="98"/>
      <c r="C49" s="98"/>
      <c r="D49" s="98"/>
      <c r="E49" s="99"/>
      <c r="F49" s="99"/>
      <c r="G49" s="47"/>
    </row>
    <row r="50" spans="1:7" ht="14.4">
      <c r="A50" s="36" t="s">
        <v>83</v>
      </c>
      <c r="B50" s="94"/>
      <c r="C50" s="94"/>
      <c r="D50" s="94"/>
      <c r="E50" s="95">
        <f t="shared" si="0"/>
        <v>0</v>
      </c>
      <c r="F50" s="95">
        <f t="shared" si="1"/>
        <v>0</v>
      </c>
      <c r="G50" s="47" t="s">
        <v>186</v>
      </c>
    </row>
    <row r="51" spans="1:7" ht="14.4">
      <c r="A51" s="29" t="s">
        <v>84</v>
      </c>
      <c r="B51" s="96"/>
      <c r="C51" s="96"/>
      <c r="D51" s="96"/>
      <c r="E51" s="97">
        <f t="shared" si="0"/>
        <v>0</v>
      </c>
      <c r="F51" s="97">
        <f t="shared" si="1"/>
        <v>0</v>
      </c>
      <c r="G51" s="47" t="s">
        <v>187</v>
      </c>
    </row>
    <row r="52" spans="1:7" ht="14.4">
      <c r="A52" s="29" t="s">
        <v>85</v>
      </c>
      <c r="B52" s="96"/>
      <c r="C52" s="96"/>
      <c r="D52" s="96"/>
      <c r="E52" s="97">
        <f t="shared" si="0"/>
        <v>0</v>
      </c>
      <c r="F52" s="97">
        <f t="shared" si="1"/>
        <v>0</v>
      </c>
      <c r="G52" s="47" t="s">
        <v>188</v>
      </c>
    </row>
    <row r="53" spans="1:7" ht="14.4">
      <c r="A53" s="186" t="s">
        <v>86</v>
      </c>
      <c r="B53" s="179">
        <f>+B50+B51+B52</f>
        <v>0</v>
      </c>
      <c r="C53" s="179">
        <f>+C50+C51+C52</f>
        <v>0</v>
      </c>
      <c r="D53" s="179">
        <f>+D50+D51+D52</f>
        <v>0</v>
      </c>
      <c r="E53" s="180">
        <f t="shared" si="0"/>
        <v>0</v>
      </c>
      <c r="F53" s="180">
        <f t="shared" si="1"/>
        <v>0</v>
      </c>
      <c r="G53" s="47"/>
    </row>
    <row r="54" spans="1:7" ht="14.4">
      <c r="A54" s="32" t="s">
        <v>205</v>
      </c>
      <c r="B54" s="96"/>
      <c r="C54" s="96"/>
      <c r="D54" s="96"/>
      <c r="E54" s="97">
        <f t="shared" si="0"/>
        <v>0</v>
      </c>
      <c r="F54" s="97">
        <f t="shared" si="1"/>
        <v>0</v>
      </c>
      <c r="G54" s="47" t="s">
        <v>189</v>
      </c>
    </row>
    <row r="55" spans="1:7" ht="14.4">
      <c r="A55" s="32" t="s">
        <v>206</v>
      </c>
      <c r="B55" s="96"/>
      <c r="C55" s="96"/>
      <c r="D55" s="96"/>
      <c r="E55" s="97">
        <f t="shared" si="0"/>
        <v>0</v>
      </c>
      <c r="F55" s="97">
        <f t="shared" si="1"/>
        <v>0</v>
      </c>
      <c r="G55" s="47">
        <v>6816</v>
      </c>
    </row>
    <row r="56" spans="1:7" ht="14.4">
      <c r="A56" s="32" t="s">
        <v>207</v>
      </c>
      <c r="B56" s="96"/>
      <c r="C56" s="96"/>
      <c r="D56" s="96"/>
      <c r="E56" s="97">
        <f t="shared" si="0"/>
        <v>0</v>
      </c>
      <c r="F56" s="97">
        <f t="shared" si="1"/>
        <v>0</v>
      </c>
      <c r="G56" s="47">
        <v>6817</v>
      </c>
    </row>
    <row r="57" spans="1:7" ht="14.4">
      <c r="A57" s="186" t="s">
        <v>208</v>
      </c>
      <c r="B57" s="179">
        <f>+B54+B55+B56</f>
        <v>0</v>
      </c>
      <c r="C57" s="179">
        <f>+C54+C55+C56</f>
        <v>0</v>
      </c>
      <c r="D57" s="179">
        <f>+D54+D55+D56</f>
        <v>0</v>
      </c>
      <c r="E57" s="180">
        <f t="shared" si="0"/>
        <v>0</v>
      </c>
      <c r="F57" s="180">
        <f t="shared" si="1"/>
        <v>0</v>
      </c>
      <c r="G57" s="47"/>
    </row>
    <row r="58" spans="1:7" ht="28.8">
      <c r="A58" s="32" t="s">
        <v>225</v>
      </c>
      <c r="B58" s="96"/>
      <c r="C58" s="96"/>
      <c r="D58" s="96"/>
      <c r="E58" s="97">
        <f t="shared" si="0"/>
        <v>0</v>
      </c>
      <c r="F58" s="97">
        <f t="shared" si="1"/>
        <v>0</v>
      </c>
      <c r="G58" s="47" t="s">
        <v>190</v>
      </c>
    </row>
    <row r="59" spans="1:7" ht="28.8">
      <c r="A59" s="32" t="s">
        <v>226</v>
      </c>
      <c r="B59" s="96"/>
      <c r="C59" s="96"/>
      <c r="D59" s="96"/>
      <c r="E59" s="97">
        <f t="shared" si="0"/>
        <v>0</v>
      </c>
      <c r="F59" s="97">
        <f t="shared" si="1"/>
        <v>0</v>
      </c>
      <c r="G59" s="47">
        <v>684</v>
      </c>
    </row>
    <row r="60" spans="1:7" ht="28.8">
      <c r="A60" s="32" t="s">
        <v>87</v>
      </c>
      <c r="B60" s="96"/>
      <c r="C60" s="96"/>
      <c r="D60" s="96"/>
      <c r="E60" s="97">
        <f t="shared" si="0"/>
        <v>0</v>
      </c>
      <c r="F60" s="97">
        <f t="shared" si="1"/>
        <v>0</v>
      </c>
      <c r="G60" s="48">
        <v>657</v>
      </c>
    </row>
    <row r="61" spans="1:7" ht="14.4">
      <c r="A61" s="32"/>
      <c r="B61" s="96"/>
      <c r="C61" s="96"/>
      <c r="D61" s="96"/>
      <c r="E61" s="97"/>
      <c r="F61" s="97"/>
      <c r="G61" s="48"/>
    </row>
    <row r="62" spans="1:7" ht="14.4">
      <c r="A62" s="29" t="s">
        <v>209</v>
      </c>
      <c r="B62" s="96"/>
      <c r="C62" s="96"/>
      <c r="D62" s="96"/>
      <c r="E62" s="97">
        <f t="shared" si="0"/>
        <v>0</v>
      </c>
      <c r="F62" s="97">
        <f t="shared" si="1"/>
        <v>0</v>
      </c>
      <c r="G62" s="48" t="s">
        <v>191</v>
      </c>
    </row>
    <row r="63" spans="1:7" ht="28.8">
      <c r="A63" s="30" t="s">
        <v>88</v>
      </c>
      <c r="B63" s="98"/>
      <c r="C63" s="98"/>
      <c r="D63" s="98"/>
      <c r="E63" s="97">
        <f t="shared" si="0"/>
        <v>0</v>
      </c>
      <c r="F63" s="97">
        <f t="shared" si="1"/>
        <v>0</v>
      </c>
      <c r="G63" s="47" t="s">
        <v>192</v>
      </c>
    </row>
    <row r="64" spans="1:7" s="34" customFormat="1" ht="14.4">
      <c r="A64" s="25" t="s">
        <v>89</v>
      </c>
      <c r="B64" s="102">
        <f>B36+B42+B47+B48+B53+B57+B58+B59+B60+B62+B63</f>
        <v>0</v>
      </c>
      <c r="C64" s="102">
        <f t="shared" ref="C64:D64" si="4">C36+C42+C47+C48+C53+C57+C58+C59+C60+C62+C63</f>
        <v>0</v>
      </c>
      <c r="D64" s="102">
        <f t="shared" si="4"/>
        <v>0</v>
      </c>
      <c r="E64" s="103">
        <f>B64-C64</f>
        <v>0</v>
      </c>
      <c r="F64" s="103">
        <f t="shared" si="1"/>
        <v>0</v>
      </c>
      <c r="G64" s="49"/>
    </row>
    <row r="65" spans="1:7" s="34" customFormat="1" ht="14.4">
      <c r="A65" s="24" t="s">
        <v>90</v>
      </c>
      <c r="B65" s="102">
        <f>B34-B64</f>
        <v>0</v>
      </c>
      <c r="C65" s="102">
        <f>C34-C64</f>
        <v>0</v>
      </c>
      <c r="D65" s="102">
        <f>D34-D64</f>
        <v>0</v>
      </c>
      <c r="E65" s="103">
        <f t="shared" si="0"/>
        <v>0</v>
      </c>
      <c r="F65" s="103">
        <f t="shared" si="1"/>
        <v>0</v>
      </c>
      <c r="G65" s="49"/>
    </row>
    <row r="66" spans="1:7" s="34" customFormat="1">
      <c r="A66" s="59"/>
      <c r="B66" s="113"/>
      <c r="C66" s="113"/>
      <c r="D66" s="113"/>
      <c r="E66" s="114"/>
      <c r="F66" s="115"/>
      <c r="G66" s="49"/>
    </row>
    <row r="67" spans="1:7" ht="14.4">
      <c r="A67" s="27" t="s">
        <v>91</v>
      </c>
      <c r="B67" s="116"/>
      <c r="C67" s="116"/>
      <c r="D67" s="116"/>
      <c r="E67" s="104"/>
      <c r="F67" s="105"/>
      <c r="G67" s="48"/>
    </row>
    <row r="68" spans="1:7" ht="14.4">
      <c r="A68" s="24" t="s">
        <v>92</v>
      </c>
      <c r="B68" s="117"/>
      <c r="C68" s="117"/>
      <c r="D68" s="117"/>
      <c r="E68" s="118">
        <f t="shared" si="0"/>
        <v>0</v>
      </c>
      <c r="F68" s="118">
        <f t="shared" si="1"/>
        <v>0</v>
      </c>
      <c r="G68" s="48">
        <v>755</v>
      </c>
    </row>
    <row r="69" spans="1:7" ht="14.4">
      <c r="A69" s="24" t="s">
        <v>93</v>
      </c>
      <c r="B69" s="117"/>
      <c r="C69" s="117"/>
      <c r="D69" s="117"/>
      <c r="E69" s="118">
        <f t="shared" si="0"/>
        <v>0</v>
      </c>
      <c r="F69" s="118">
        <f t="shared" si="1"/>
        <v>0</v>
      </c>
      <c r="G69" s="48">
        <v>655</v>
      </c>
    </row>
    <row r="70" spans="1:7" ht="14.4">
      <c r="A70" s="27" t="s">
        <v>94</v>
      </c>
      <c r="B70" s="116"/>
      <c r="C70" s="116"/>
      <c r="D70" s="116"/>
      <c r="E70" s="104"/>
      <c r="F70" s="105"/>
      <c r="G70" s="50"/>
    </row>
    <row r="71" spans="1:7" ht="14.4">
      <c r="A71" s="18" t="s">
        <v>95</v>
      </c>
      <c r="B71" s="119"/>
      <c r="C71" s="119"/>
      <c r="D71" s="120"/>
      <c r="E71" s="95">
        <f t="shared" si="0"/>
        <v>0</v>
      </c>
      <c r="F71" s="95">
        <f t="shared" si="1"/>
        <v>0</v>
      </c>
      <c r="G71" s="48">
        <v>761</v>
      </c>
    </row>
    <row r="72" spans="1:7" ht="14.4">
      <c r="A72" s="29" t="s">
        <v>96</v>
      </c>
      <c r="B72" s="121"/>
      <c r="C72" s="121"/>
      <c r="D72" s="100"/>
      <c r="E72" s="97">
        <f t="shared" ref="E72:E105" si="5">B72-C72</f>
        <v>0</v>
      </c>
      <c r="F72" s="97">
        <f t="shared" ref="F72:F105" si="6">B72-D72</f>
        <v>0</v>
      </c>
      <c r="G72" s="48" t="s">
        <v>193</v>
      </c>
    </row>
    <row r="73" spans="1:7" ht="14.4">
      <c r="A73" s="29" t="s">
        <v>97</v>
      </c>
      <c r="B73" s="121"/>
      <c r="C73" s="121"/>
      <c r="D73" s="100"/>
      <c r="E73" s="97">
        <f t="shared" si="5"/>
        <v>0</v>
      </c>
      <c r="F73" s="97">
        <f t="shared" si="6"/>
        <v>0</v>
      </c>
      <c r="G73" s="47" t="s">
        <v>194</v>
      </c>
    </row>
    <row r="74" spans="1:7" ht="14.4">
      <c r="A74" s="32" t="s">
        <v>98</v>
      </c>
      <c r="B74" s="121"/>
      <c r="C74" s="121"/>
      <c r="D74" s="100"/>
      <c r="E74" s="97">
        <f t="shared" si="5"/>
        <v>0</v>
      </c>
      <c r="F74" s="97">
        <f t="shared" si="6"/>
        <v>0</v>
      </c>
      <c r="G74" s="47">
        <v>786</v>
      </c>
    </row>
    <row r="75" spans="1:7" ht="14.4">
      <c r="A75" s="32" t="s">
        <v>99</v>
      </c>
      <c r="B75" s="121"/>
      <c r="C75" s="121"/>
      <c r="D75" s="100"/>
      <c r="E75" s="97">
        <f t="shared" si="5"/>
        <v>0</v>
      </c>
      <c r="F75" s="97">
        <f t="shared" si="6"/>
        <v>0</v>
      </c>
      <c r="G75" s="47" t="s">
        <v>195</v>
      </c>
    </row>
    <row r="76" spans="1:7" ht="28.8">
      <c r="A76" s="30" t="s">
        <v>100</v>
      </c>
      <c r="B76" s="122"/>
      <c r="C76" s="122"/>
      <c r="D76" s="123"/>
      <c r="E76" s="99">
        <f t="shared" si="5"/>
        <v>0</v>
      </c>
      <c r="F76" s="99">
        <f t="shared" si="6"/>
        <v>0</v>
      </c>
      <c r="G76" s="47" t="s">
        <v>196</v>
      </c>
    </row>
    <row r="77" spans="1:7" s="37" customFormat="1" ht="14.4">
      <c r="A77" s="25" t="s">
        <v>101</v>
      </c>
      <c r="B77" s="102">
        <f>B71+B72+B73+B74+B75+B76</f>
        <v>0</v>
      </c>
      <c r="C77" s="102">
        <f>C71+C72+C73+C74+C75+C76</f>
        <v>0</v>
      </c>
      <c r="D77" s="102">
        <f>D71+D72+D73+D74+D75+D76</f>
        <v>0</v>
      </c>
      <c r="E77" s="103">
        <f t="shared" si="5"/>
        <v>0</v>
      </c>
      <c r="F77" s="103">
        <f t="shared" si="6"/>
        <v>0</v>
      </c>
      <c r="G77" s="51"/>
    </row>
    <row r="78" spans="1:7" ht="14.4">
      <c r="A78" s="27" t="s">
        <v>102</v>
      </c>
      <c r="B78" s="116"/>
      <c r="C78" s="116"/>
      <c r="D78" s="116"/>
      <c r="E78" s="104"/>
      <c r="F78" s="105"/>
      <c r="G78" s="52"/>
    </row>
    <row r="79" spans="1:7" ht="28.8">
      <c r="A79" s="38" t="s">
        <v>103</v>
      </c>
      <c r="B79" s="119"/>
      <c r="C79" s="119"/>
      <c r="D79" s="120"/>
      <c r="E79" s="95">
        <f t="shared" si="5"/>
        <v>0</v>
      </c>
      <c r="F79" s="95">
        <f t="shared" si="6"/>
        <v>0</v>
      </c>
      <c r="G79" s="47">
        <v>686</v>
      </c>
    </row>
    <row r="80" spans="1:7" ht="14.4">
      <c r="A80" s="15" t="s">
        <v>104</v>
      </c>
      <c r="B80" s="121"/>
      <c r="C80" s="121"/>
      <c r="D80" s="100"/>
      <c r="E80" s="97">
        <f t="shared" si="5"/>
        <v>0</v>
      </c>
      <c r="F80" s="97">
        <f t="shared" si="6"/>
        <v>0</v>
      </c>
      <c r="G80" s="47" t="s">
        <v>197</v>
      </c>
    </row>
    <row r="81" spans="1:7" ht="14.4">
      <c r="A81" s="39" t="s">
        <v>105</v>
      </c>
      <c r="B81" s="121"/>
      <c r="C81" s="121"/>
      <c r="D81" s="100"/>
      <c r="E81" s="97">
        <f t="shared" si="5"/>
        <v>0</v>
      </c>
      <c r="F81" s="97">
        <f t="shared" si="6"/>
        <v>0</v>
      </c>
      <c r="G81" s="47" t="s">
        <v>198</v>
      </c>
    </row>
    <row r="82" spans="1:7" ht="28.8">
      <c r="A82" s="40" t="s">
        <v>106</v>
      </c>
      <c r="B82" s="122"/>
      <c r="C82" s="122"/>
      <c r="D82" s="123"/>
      <c r="E82" s="99">
        <f t="shared" si="5"/>
        <v>0</v>
      </c>
      <c r="F82" s="99">
        <f t="shared" si="6"/>
        <v>0</v>
      </c>
      <c r="G82" s="47" t="s">
        <v>199</v>
      </c>
    </row>
    <row r="83" spans="1:7" s="34" customFormat="1" ht="14.4">
      <c r="A83" s="25" t="s">
        <v>107</v>
      </c>
      <c r="B83" s="102">
        <f>B79+B80+B81+B82</f>
        <v>0</v>
      </c>
      <c r="C83" s="102">
        <f>C79+C80+C81+C82</f>
        <v>0</v>
      </c>
      <c r="D83" s="102">
        <f>D79+D80+D81+D82</f>
        <v>0</v>
      </c>
      <c r="E83" s="103">
        <f t="shared" si="5"/>
        <v>0</v>
      </c>
      <c r="F83" s="103">
        <f t="shared" si="6"/>
        <v>0</v>
      </c>
      <c r="G83" s="49"/>
    </row>
    <row r="84" spans="1:7" s="34" customFormat="1" ht="14.4">
      <c r="A84" s="25" t="s">
        <v>108</v>
      </c>
      <c r="B84" s="102">
        <f>B77-B83</f>
        <v>0</v>
      </c>
      <c r="C84" s="102">
        <f>C77-C83</f>
        <v>0</v>
      </c>
      <c r="D84" s="102">
        <f>D77-D83</f>
        <v>0</v>
      </c>
      <c r="E84" s="103">
        <f t="shared" si="5"/>
        <v>0</v>
      </c>
      <c r="F84" s="103">
        <f t="shared" si="6"/>
        <v>0</v>
      </c>
      <c r="G84" s="49"/>
    </row>
    <row r="85" spans="1:7" s="34" customFormat="1">
      <c r="A85" s="59"/>
      <c r="B85" s="113"/>
      <c r="C85" s="113"/>
      <c r="D85" s="113"/>
      <c r="E85" s="114"/>
      <c r="F85" s="124"/>
      <c r="G85" s="49"/>
    </row>
    <row r="86" spans="1:7" s="34" customFormat="1" ht="28.8">
      <c r="A86" s="25" t="s">
        <v>109</v>
      </c>
      <c r="B86" s="102">
        <f>B34-B64+B68-B69+B77-B83</f>
        <v>0</v>
      </c>
      <c r="C86" s="102">
        <f>C34-C64+C68-C69+C77-C83</f>
        <v>0</v>
      </c>
      <c r="D86" s="102">
        <f>D34-D64+D68-D69+D77-D83</f>
        <v>0</v>
      </c>
      <c r="E86" s="103">
        <f t="shared" si="5"/>
        <v>0</v>
      </c>
      <c r="F86" s="103">
        <f t="shared" si="6"/>
        <v>0</v>
      </c>
      <c r="G86" s="49"/>
    </row>
    <row r="87" spans="1:7" s="34" customFormat="1">
      <c r="A87" s="59"/>
      <c r="B87" s="113"/>
      <c r="C87" s="113"/>
      <c r="D87" s="113"/>
      <c r="E87" s="114"/>
      <c r="F87" s="124"/>
      <c r="G87" s="49"/>
    </row>
    <row r="88" spans="1:7" ht="14.4">
      <c r="A88" s="27" t="s">
        <v>110</v>
      </c>
      <c r="B88" s="125"/>
      <c r="C88" s="125"/>
      <c r="D88" s="125"/>
      <c r="E88" s="126"/>
      <c r="F88" s="127"/>
      <c r="G88" s="48"/>
    </row>
    <row r="89" spans="1:7" ht="14.4">
      <c r="A89" s="32" t="s">
        <v>111</v>
      </c>
      <c r="B89" s="120"/>
      <c r="C89" s="120"/>
      <c r="D89" s="120"/>
      <c r="E89" s="95">
        <f t="shared" si="5"/>
        <v>0</v>
      </c>
      <c r="F89" s="95">
        <f t="shared" si="6"/>
        <v>0</v>
      </c>
      <c r="G89" s="48">
        <v>775</v>
      </c>
    </row>
    <row r="90" spans="1:7" ht="14.4">
      <c r="A90" s="32" t="s">
        <v>112</v>
      </c>
      <c r="B90" s="100"/>
      <c r="C90" s="100"/>
      <c r="D90" s="100"/>
      <c r="E90" s="97">
        <f t="shared" si="5"/>
        <v>0</v>
      </c>
      <c r="F90" s="97">
        <f t="shared" si="6"/>
        <v>0</v>
      </c>
      <c r="G90" s="48">
        <v>787</v>
      </c>
    </row>
    <row r="91" spans="1:7" ht="14.4">
      <c r="A91" s="29" t="s">
        <v>113</v>
      </c>
      <c r="B91" s="123"/>
      <c r="C91" s="123"/>
      <c r="D91" s="123"/>
      <c r="E91" s="99">
        <f t="shared" si="5"/>
        <v>0</v>
      </c>
      <c r="F91" s="99">
        <f t="shared" si="6"/>
        <v>0</v>
      </c>
      <c r="G91" s="47" t="s">
        <v>200</v>
      </c>
    </row>
    <row r="92" spans="1:7" ht="14.4">
      <c r="A92" s="24" t="s">
        <v>114</v>
      </c>
      <c r="B92" s="102">
        <f>B89+B90+B91</f>
        <v>0</v>
      </c>
      <c r="C92" s="102">
        <f>C89+C90+C91</f>
        <v>0</v>
      </c>
      <c r="D92" s="102">
        <f>D89+D90+D91</f>
        <v>0</v>
      </c>
      <c r="E92" s="103">
        <f t="shared" si="5"/>
        <v>0</v>
      </c>
      <c r="F92" s="103">
        <f t="shared" si="6"/>
        <v>0</v>
      </c>
      <c r="G92" s="48"/>
    </row>
    <row r="93" spans="1:7" ht="14.4">
      <c r="A93" s="27" t="s">
        <v>115</v>
      </c>
      <c r="B93" s="125"/>
      <c r="C93" s="125"/>
      <c r="D93" s="125"/>
      <c r="E93" s="126"/>
      <c r="F93" s="127"/>
      <c r="G93" s="48"/>
    </row>
    <row r="94" spans="1:7" ht="28.8">
      <c r="A94" s="38" t="s">
        <v>116</v>
      </c>
      <c r="B94" s="120"/>
      <c r="C94" s="120"/>
      <c r="D94" s="120"/>
      <c r="E94" s="95">
        <f t="shared" si="5"/>
        <v>0</v>
      </c>
      <c r="F94" s="95">
        <f t="shared" si="6"/>
        <v>0</v>
      </c>
      <c r="G94" s="48">
        <v>675</v>
      </c>
    </row>
    <row r="95" spans="1:7" ht="28.8">
      <c r="A95" s="41" t="s">
        <v>117</v>
      </c>
      <c r="B95" s="100"/>
      <c r="C95" s="100"/>
      <c r="D95" s="100"/>
      <c r="E95" s="97">
        <f t="shared" si="5"/>
        <v>0</v>
      </c>
      <c r="F95" s="97">
        <f t="shared" si="6"/>
        <v>0</v>
      </c>
      <c r="G95" s="48">
        <v>687</v>
      </c>
    </row>
    <row r="96" spans="1:7" ht="14.4">
      <c r="A96" s="42" t="s">
        <v>118</v>
      </c>
      <c r="B96" s="123"/>
      <c r="C96" s="123"/>
      <c r="D96" s="123"/>
      <c r="E96" s="99">
        <f t="shared" si="5"/>
        <v>0</v>
      </c>
      <c r="F96" s="99">
        <f t="shared" si="6"/>
        <v>0</v>
      </c>
      <c r="G96" s="48" t="s">
        <v>201</v>
      </c>
    </row>
    <row r="97" spans="1:7" ht="14.4">
      <c r="A97" s="24" t="s">
        <v>119</v>
      </c>
      <c r="B97" s="102">
        <f>B94+B95+B96</f>
        <v>0</v>
      </c>
      <c r="C97" s="102">
        <f>C94+C95+C96</f>
        <v>0</v>
      </c>
      <c r="D97" s="102">
        <f>D94+D95+D96</f>
        <v>0</v>
      </c>
      <c r="E97" s="103">
        <f t="shared" si="5"/>
        <v>0</v>
      </c>
      <c r="F97" s="103">
        <f t="shared" si="6"/>
        <v>0</v>
      </c>
      <c r="G97" s="48"/>
    </row>
    <row r="98" spans="1:7" s="34" customFormat="1" ht="14.4">
      <c r="A98" s="25" t="s">
        <v>120</v>
      </c>
      <c r="B98" s="102">
        <f>B88-B93</f>
        <v>0</v>
      </c>
      <c r="C98" s="102">
        <f>C88-C93</f>
        <v>0</v>
      </c>
      <c r="D98" s="102">
        <f>D88-D93</f>
        <v>0</v>
      </c>
      <c r="E98" s="103">
        <f t="shared" si="5"/>
        <v>0</v>
      </c>
      <c r="F98" s="103">
        <f t="shared" si="6"/>
        <v>0</v>
      </c>
      <c r="G98" s="49"/>
    </row>
    <row r="99" spans="1:7" s="34" customFormat="1">
      <c r="A99" s="59"/>
      <c r="B99" s="113"/>
      <c r="C99" s="113"/>
      <c r="D99" s="113"/>
      <c r="E99" s="114"/>
      <c r="F99" s="124"/>
      <c r="G99" s="49"/>
    </row>
    <row r="100" spans="1:7" ht="14.4">
      <c r="A100" s="43" t="s">
        <v>121</v>
      </c>
      <c r="B100" s="128"/>
      <c r="C100" s="128"/>
      <c r="D100" s="128"/>
      <c r="E100" s="108">
        <f t="shared" si="5"/>
        <v>0</v>
      </c>
      <c r="F100" s="108">
        <f t="shared" si="6"/>
        <v>0</v>
      </c>
      <c r="G100" s="48">
        <v>695</v>
      </c>
    </row>
    <row r="101" spans="1:7">
      <c r="A101" s="60"/>
      <c r="B101" s="129"/>
      <c r="C101" s="129"/>
      <c r="D101" s="129"/>
      <c r="E101" s="130"/>
      <c r="F101" s="131"/>
      <c r="G101" s="48"/>
    </row>
    <row r="102" spans="1:7" ht="14.4">
      <c r="A102" s="25" t="s">
        <v>214</v>
      </c>
      <c r="B102" s="102">
        <f>B34+B68+B77+B92</f>
        <v>0</v>
      </c>
      <c r="C102" s="102">
        <f>C34+C68+C77+C92</f>
        <v>0</v>
      </c>
      <c r="D102" s="102">
        <f>D34+D68+D77+D92</f>
        <v>0</v>
      </c>
      <c r="E102" s="103">
        <f t="shared" si="5"/>
        <v>0</v>
      </c>
      <c r="F102" s="103">
        <f t="shared" si="6"/>
        <v>0</v>
      </c>
      <c r="G102" s="48"/>
    </row>
    <row r="103" spans="1:7" ht="14.4">
      <c r="A103" s="25" t="s">
        <v>122</v>
      </c>
      <c r="B103" s="102">
        <f>B64+B69+B83+B97+B100</f>
        <v>0</v>
      </c>
      <c r="C103" s="102">
        <f>C64+C69+C83+C97+C100</f>
        <v>0</v>
      </c>
      <c r="D103" s="102">
        <f>D64+D69+D83+D97+D100</f>
        <v>0</v>
      </c>
      <c r="E103" s="103">
        <f t="shared" si="5"/>
        <v>0</v>
      </c>
      <c r="F103" s="103">
        <f t="shared" si="6"/>
        <v>0</v>
      </c>
      <c r="G103" s="48"/>
    </row>
    <row r="104" spans="1:7">
      <c r="A104" s="60"/>
      <c r="B104" s="129"/>
      <c r="C104" s="129"/>
      <c r="D104" s="129"/>
      <c r="E104" s="130"/>
      <c r="F104" s="131"/>
      <c r="G104" s="48"/>
    </row>
    <row r="105" spans="1:7" s="34" customFormat="1" ht="14.4">
      <c r="A105" s="25" t="s">
        <v>123</v>
      </c>
      <c r="B105" s="102">
        <f>B102-B103</f>
        <v>0</v>
      </c>
      <c r="C105" s="102">
        <f>C102-C103</f>
        <v>0</v>
      </c>
      <c r="D105" s="102">
        <f>D102-D103</f>
        <v>0</v>
      </c>
      <c r="E105" s="103">
        <f t="shared" si="5"/>
        <v>0</v>
      </c>
      <c r="F105" s="103">
        <f t="shared" si="6"/>
        <v>0</v>
      </c>
      <c r="G105" s="49"/>
    </row>
    <row r="106" spans="1:7">
      <c r="G106" s="34"/>
    </row>
  </sheetData>
  <mergeCells count="1">
    <mergeCell ref="A1:G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27" orientation="landscape" r:id="rId1"/>
  <headerFooter>
    <oddHeader>&amp;L&amp;"Times New Roman,Gras"&amp;9CCI France&amp;R&amp;"Times New Roman,Gras"&amp;9Février 2026</oddHeader>
  </headerFooter>
  <rowBreaks count="1" manualBreakCount="1">
    <brk id="6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6CDEE-6EAE-489B-B55E-42481849B9AF}">
  <sheetPr>
    <tabColor theme="4" tint="-0.249977111117893"/>
    <pageSetUpPr fitToPage="1"/>
  </sheetPr>
  <dimension ref="A1:H56"/>
  <sheetViews>
    <sheetView zoomScale="80" zoomScaleNormal="80" workbookViewId="0">
      <selection activeCell="F14" sqref="F14"/>
    </sheetView>
  </sheetViews>
  <sheetFormatPr baseColWidth="10" defaultColWidth="10.125" defaultRowHeight="14.4"/>
  <cols>
    <col min="1" max="1" width="83.375" style="5" customWidth="1"/>
    <col min="2" max="6" width="26.375" style="5" hidden="1" customWidth="1"/>
    <col min="7" max="7" width="23.75" style="5" customWidth="1"/>
    <col min="8" max="16384" width="10.125" style="5"/>
  </cols>
  <sheetData>
    <row r="1" spans="1:8" ht="21" customHeight="1">
      <c r="A1" s="209" t="s">
        <v>131</v>
      </c>
      <c r="B1" s="210"/>
      <c r="C1" s="210"/>
      <c r="D1" s="210"/>
      <c r="E1" s="210"/>
      <c r="F1" s="210"/>
      <c r="G1" s="211"/>
    </row>
    <row r="2" spans="1:8" ht="21" customHeight="1" thickBot="1">
      <c r="A2" s="212"/>
      <c r="B2" s="213"/>
      <c r="C2" s="213"/>
      <c r="D2" s="213"/>
      <c r="E2" s="213"/>
      <c r="F2" s="213"/>
      <c r="G2" s="214"/>
    </row>
    <row r="4" spans="1:8">
      <c r="A4" s="6" t="s">
        <v>213</v>
      </c>
    </row>
    <row r="6" spans="1:8" ht="92.05" customHeight="1">
      <c r="A6" s="21" t="s">
        <v>131</v>
      </c>
      <c r="B6" s="21" t="s">
        <v>128</v>
      </c>
      <c r="C6" s="21" t="s">
        <v>129</v>
      </c>
      <c r="D6" s="21" t="s">
        <v>130</v>
      </c>
      <c r="E6" s="21" t="s">
        <v>211</v>
      </c>
      <c r="F6" s="21" t="s">
        <v>212</v>
      </c>
      <c r="G6" s="64" t="s">
        <v>150</v>
      </c>
    </row>
    <row r="7" spans="1:8">
      <c r="A7" s="13" t="s">
        <v>132</v>
      </c>
      <c r="B7" s="132"/>
      <c r="C7" s="132"/>
      <c r="D7" s="132"/>
      <c r="E7" s="132">
        <f>B7-C7</f>
        <v>0</v>
      </c>
      <c r="F7" s="132">
        <f>B7-D7</f>
        <v>0</v>
      </c>
      <c r="G7" s="53"/>
    </row>
    <row r="8" spans="1:8">
      <c r="A8" s="13" t="s">
        <v>133</v>
      </c>
      <c r="B8" s="187">
        <f>'[1]Compte de résultat'!B61+'[1]Compte de résultat'!B82+'[1]Compte de résultat'!B95</f>
        <v>0</v>
      </c>
      <c r="C8" s="187">
        <f>'[1]Compte de résultat'!C61+'[1]Compte de résultat'!C82+'[1]Compte de résultat'!C95</f>
        <v>0</v>
      </c>
      <c r="D8" s="187">
        <f>'[1]Compte de résultat'!D61+'[1]Compte de résultat'!D82+'[1]Compte de résultat'!D95</f>
        <v>0</v>
      </c>
      <c r="E8" s="132">
        <f>B8-C8</f>
        <v>0</v>
      </c>
      <c r="F8" s="132">
        <f>B8-D8</f>
        <v>0</v>
      </c>
      <c r="G8" s="2" t="s">
        <v>229</v>
      </c>
      <c r="H8" s="12"/>
    </row>
    <row r="9" spans="1:8" ht="15.05" customHeight="1">
      <c r="A9" s="13" t="s">
        <v>134</v>
      </c>
      <c r="B9" s="187">
        <f>+'[1]Compte de résultat'!B58+'[1]Compte de résultat'!B59+'[1]Compte de résultat'!B60+'[1]Compte de résultat'!B80+'[1]Compte de résultat'!B96</f>
        <v>0</v>
      </c>
      <c r="C9" s="187">
        <f>+'[1]Compte de résultat'!C58+'[1]Compte de résultat'!C59+'[1]Compte de résultat'!C60+'[1]Compte de résultat'!C80+'[1]Compte de résultat'!C96</f>
        <v>0</v>
      </c>
      <c r="D9" s="187">
        <f>+'[1]Compte de résultat'!D58+'[1]Compte de résultat'!D59+'[1]Compte de résultat'!D60+'[1]Compte de résultat'!D80+'[1]Compte de résultat'!D96</f>
        <v>0</v>
      </c>
      <c r="E9" s="132">
        <f>B9-C9</f>
        <v>0</v>
      </c>
      <c r="F9" s="132">
        <f>B9-D9</f>
        <v>0</v>
      </c>
      <c r="G9" s="1">
        <v>68</v>
      </c>
    </row>
    <row r="10" spans="1:8">
      <c r="A10" s="65" t="s">
        <v>135</v>
      </c>
      <c r="B10" s="133">
        <f>SUM(B7:B9)</f>
        <v>0</v>
      </c>
      <c r="C10" s="133">
        <f>SUM(C7:C9)</f>
        <v>0</v>
      </c>
      <c r="D10" s="133">
        <f>SUM(D7:D9)</f>
        <v>0</v>
      </c>
      <c r="E10" s="133">
        <f>B10-C10</f>
        <v>0</v>
      </c>
      <c r="F10" s="134">
        <f>B10-D10</f>
        <v>0</v>
      </c>
      <c r="G10" s="54"/>
    </row>
    <row r="11" spans="1:8" ht="15.05" customHeight="1">
      <c r="A11" s="41"/>
      <c r="B11" s="135"/>
      <c r="C11" s="136"/>
      <c r="D11" s="137"/>
      <c r="E11" s="132"/>
      <c r="F11" s="132"/>
      <c r="G11" s="1"/>
    </row>
    <row r="12" spans="1:8" ht="15.05" customHeight="1">
      <c r="A12" s="13" t="s">
        <v>136</v>
      </c>
      <c r="B12" s="187">
        <f>-'[1]Compte de résultat'!B106</f>
        <v>0</v>
      </c>
      <c r="C12" s="187">
        <f>-'[1]Compte de résultat'!C106</f>
        <v>0</v>
      </c>
      <c r="D12" s="187">
        <f>-'[1]Compte de résultat'!D106</f>
        <v>0</v>
      </c>
      <c r="E12" s="132">
        <f>B12-C12</f>
        <v>0</v>
      </c>
      <c r="F12" s="132">
        <f>B12-D12</f>
        <v>0</v>
      </c>
      <c r="G12" s="1"/>
    </row>
    <row r="13" spans="1:8" ht="15.05" customHeight="1">
      <c r="A13" s="66" t="s">
        <v>137</v>
      </c>
      <c r="B13" s="187">
        <f>+'[1]Compte de résultat'!B27+'[1]Compte de résultat'!B76+'[1]Compte de résultat'!B90</f>
        <v>0</v>
      </c>
      <c r="C13" s="187">
        <f>+'[1]Compte de résultat'!C27+'[1]Compte de résultat'!C76+'[1]Compte de résultat'!C90</f>
        <v>0</v>
      </c>
      <c r="D13" s="187">
        <f>+'[1]Compte de résultat'!D27+'[1]Compte de résultat'!D76+'[1]Compte de résultat'!D90</f>
        <v>0</v>
      </c>
      <c r="E13" s="132">
        <f>B13-C13</f>
        <v>0</v>
      </c>
      <c r="F13" s="132">
        <f>B13-D13</f>
        <v>0</v>
      </c>
      <c r="G13" s="2" t="s">
        <v>230</v>
      </c>
      <c r="H13" s="12"/>
    </row>
    <row r="14" spans="1:8" ht="15.05" customHeight="1">
      <c r="A14" s="66" t="s">
        <v>138</v>
      </c>
      <c r="B14" s="188">
        <f>+'[1]Compte de résultat'!B23</f>
        <v>0</v>
      </c>
      <c r="C14" s="188">
        <f>+'[1]Compte de résultat'!C23</f>
        <v>0</v>
      </c>
      <c r="D14" s="188">
        <f>+'[1]Compte de résultat'!D23</f>
        <v>0</v>
      </c>
      <c r="E14" s="132">
        <f>B14-C14</f>
        <v>0</v>
      </c>
      <c r="F14" s="132">
        <f>B14-D14</f>
        <v>0</v>
      </c>
      <c r="G14" s="1">
        <v>7477</v>
      </c>
    </row>
    <row r="15" spans="1:8" s="14" customFormat="1" ht="15.05" customHeight="1">
      <c r="A15" s="66" t="s">
        <v>139</v>
      </c>
      <c r="B15" s="189">
        <f>+'[1]Compte de résultat'!B25+'[1]Compte de résultat'!B26+'[1]Compte de résultat'!B75+'[1]Compte de résultat'!B91</f>
        <v>0</v>
      </c>
      <c r="C15" s="189">
        <f>+'[1]Compte de résultat'!C25+'[1]Compte de résultat'!C26+'[1]Compte de résultat'!C75+'[1]Compte de résultat'!C91</f>
        <v>0</v>
      </c>
      <c r="D15" s="189">
        <f>+'[1]Compte de résultat'!D25+'[1]Compte de résultat'!D26+'[1]Compte de résultat'!D75+'[1]Compte de résultat'!D91</f>
        <v>0</v>
      </c>
      <c r="E15" s="132">
        <f>B15-C15</f>
        <v>0</v>
      </c>
      <c r="F15" s="132">
        <f>B15-D15</f>
        <v>0</v>
      </c>
      <c r="G15" s="2">
        <v>78</v>
      </c>
    </row>
    <row r="16" spans="1:8" s="14" customFormat="1">
      <c r="A16" s="65" t="s">
        <v>140</v>
      </c>
      <c r="B16" s="133">
        <f>SUM(B12:B15)</f>
        <v>0</v>
      </c>
      <c r="C16" s="133">
        <f>SUM(C12:C15)</f>
        <v>0</v>
      </c>
      <c r="D16" s="133">
        <f>SUM(D12:D15)</f>
        <v>0</v>
      </c>
      <c r="E16" s="133">
        <f>B16-C16</f>
        <v>0</v>
      </c>
      <c r="F16" s="134">
        <f>B16-D16</f>
        <v>0</v>
      </c>
    </row>
    <row r="17" spans="1:6">
      <c r="A17" s="23"/>
      <c r="B17" s="138"/>
      <c r="C17" s="139"/>
      <c r="D17" s="140"/>
      <c r="E17" s="132"/>
      <c r="F17" s="132"/>
    </row>
    <row r="18" spans="1:6" ht="19.25" customHeight="1">
      <c r="A18" s="44" t="s">
        <v>131</v>
      </c>
      <c r="B18" s="141">
        <f>+B10-B16</f>
        <v>0</v>
      </c>
      <c r="C18" s="141">
        <f>+C10-C16</f>
        <v>0</v>
      </c>
      <c r="D18" s="141">
        <f>+D10-D16</f>
        <v>0</v>
      </c>
      <c r="E18" s="142">
        <f>B18-C18</f>
        <v>0</v>
      </c>
      <c r="F18" s="142">
        <f>B18-D18</f>
        <v>0</v>
      </c>
    </row>
    <row r="53" spans="1:1">
      <c r="A53" s="5" t="s">
        <v>205</v>
      </c>
    </row>
    <row r="54" spans="1:1">
      <c r="A54" s="5" t="s">
        <v>206</v>
      </c>
    </row>
    <row r="55" spans="1:1">
      <c r="A55" s="5" t="s">
        <v>207</v>
      </c>
    </row>
    <row r="56" spans="1:1">
      <c r="A56" s="5" t="s">
        <v>208</v>
      </c>
    </row>
  </sheetData>
  <mergeCells count="1">
    <mergeCell ref="A1:G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Roman,Gras"&amp;9CCI France&amp;R&amp;"Times New Roman,Gras"&amp;9Février 2026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9D7C7-DB59-4C74-9DAC-F6A4C41118DF}">
  <sheetPr>
    <tabColor theme="4" tint="-0.249977111117893"/>
    <pageSetUpPr fitToPage="1"/>
  </sheetPr>
  <dimension ref="A1:G23"/>
  <sheetViews>
    <sheetView topLeftCell="A15" zoomScale="80" zoomScaleNormal="80" workbookViewId="0">
      <selection activeCell="F14" sqref="F14"/>
    </sheetView>
  </sheetViews>
  <sheetFormatPr baseColWidth="10" defaultColWidth="10.75" defaultRowHeight="14.4"/>
  <cols>
    <col min="1" max="1" width="47.5" style="5" customWidth="1"/>
    <col min="2" max="6" width="38" style="5" hidden="1" customWidth="1"/>
    <col min="7" max="7" width="38" style="5" customWidth="1"/>
    <col min="8" max="16384" width="10.75" style="5"/>
  </cols>
  <sheetData>
    <row r="1" spans="1:7" ht="66.7" customHeight="1" thickBot="1">
      <c r="A1" s="215" t="s">
        <v>141</v>
      </c>
      <c r="B1" s="216"/>
      <c r="C1" s="216"/>
      <c r="D1" s="216"/>
      <c r="E1" s="216"/>
      <c r="F1" s="216"/>
      <c r="G1" s="217"/>
    </row>
    <row r="4" spans="1:7" ht="78.3">
      <c r="A4" s="21" t="s">
        <v>142</v>
      </c>
      <c r="B4" s="21" t="s">
        <v>128</v>
      </c>
      <c r="C4" s="21" t="s">
        <v>129</v>
      </c>
      <c r="D4" s="21" t="s">
        <v>130</v>
      </c>
      <c r="E4" s="21" t="s">
        <v>211</v>
      </c>
      <c r="F4" s="21" t="s">
        <v>212</v>
      </c>
      <c r="G4" s="45" t="s">
        <v>150</v>
      </c>
    </row>
    <row r="5" spans="1:7">
      <c r="A5" s="33" t="s">
        <v>143</v>
      </c>
      <c r="B5" s="190"/>
      <c r="C5" s="191"/>
      <c r="D5" s="191"/>
      <c r="E5" s="191">
        <f>B5-C5</f>
        <v>0</v>
      </c>
      <c r="F5" s="191">
        <f>B5-D5</f>
        <v>0</v>
      </c>
      <c r="G5" s="1"/>
    </row>
    <row r="6" spans="1:7" ht="78.3">
      <c r="A6" s="21" t="s">
        <v>144</v>
      </c>
      <c r="B6" s="21" t="s">
        <v>128</v>
      </c>
      <c r="C6" s="21" t="s">
        <v>129</v>
      </c>
      <c r="D6" s="21" t="s">
        <v>130</v>
      </c>
      <c r="E6" s="21" t="s">
        <v>211</v>
      </c>
      <c r="F6" s="21" t="s">
        <v>212</v>
      </c>
      <c r="G6" s="1"/>
    </row>
    <row r="7" spans="1:7">
      <c r="A7" s="36" t="s">
        <v>83</v>
      </c>
      <c r="B7" s="194">
        <f>'Compte de résultat'!B50</f>
        <v>0</v>
      </c>
      <c r="C7" s="194">
        <f>'Compte de résultat'!C50</f>
        <v>0</v>
      </c>
      <c r="D7" s="194">
        <f>'Compte de résultat'!D50</f>
        <v>0</v>
      </c>
      <c r="E7" s="197">
        <f>B7-C7</f>
        <v>0</v>
      </c>
      <c r="F7" s="197">
        <f>B7-D7</f>
        <v>0</v>
      </c>
      <c r="G7" s="47" t="s">
        <v>186</v>
      </c>
    </row>
    <row r="8" spans="1:7">
      <c r="A8" s="29" t="s">
        <v>84</v>
      </c>
      <c r="B8" s="195">
        <f>'Compte de résultat'!B51</f>
        <v>0</v>
      </c>
      <c r="C8" s="195">
        <f>'Compte de résultat'!C51</f>
        <v>0</v>
      </c>
      <c r="D8" s="195">
        <f>'Compte de résultat'!D51</f>
        <v>0</v>
      </c>
      <c r="E8" s="198">
        <f t="shared" ref="E8:E9" si="0">B8-C8</f>
        <v>0</v>
      </c>
      <c r="F8" s="198">
        <f t="shared" ref="F8:F9" si="1">B8-D8</f>
        <v>0</v>
      </c>
      <c r="G8" s="47" t="s">
        <v>187</v>
      </c>
    </row>
    <row r="9" spans="1:7">
      <c r="A9" s="30" t="s">
        <v>85</v>
      </c>
      <c r="B9" s="196">
        <f>'Compte de résultat'!B52</f>
        <v>0</v>
      </c>
      <c r="C9" s="196">
        <f>'Compte de résultat'!C52</f>
        <v>0</v>
      </c>
      <c r="D9" s="196">
        <f>'Compte de résultat'!D52</f>
        <v>0</v>
      </c>
      <c r="E9" s="199">
        <f t="shared" si="0"/>
        <v>0</v>
      </c>
      <c r="F9" s="199">
        <f t="shared" si="1"/>
        <v>0</v>
      </c>
      <c r="G9" s="47" t="s">
        <v>188</v>
      </c>
    </row>
    <row r="10" spans="1:7">
      <c r="A10" s="33" t="s">
        <v>145</v>
      </c>
      <c r="B10" s="193">
        <f>SUM(B7:B9)</f>
        <v>0</v>
      </c>
      <c r="C10" s="193">
        <f t="shared" ref="C10:D10" si="2">SUM(C7:C9)</f>
        <v>0</v>
      </c>
      <c r="D10" s="193">
        <f t="shared" si="2"/>
        <v>0</v>
      </c>
      <c r="E10" s="102">
        <f>B10-C10</f>
        <v>0</v>
      </c>
      <c r="F10" s="102">
        <f>B10-D10</f>
        <v>0</v>
      </c>
      <c r="G10" s="1"/>
    </row>
    <row r="11" spans="1:7">
      <c r="G11" s="1"/>
    </row>
    <row r="12" spans="1:7">
      <c r="G12" s="1"/>
    </row>
    <row r="13" spans="1:7" ht="78.3">
      <c r="A13" s="21" t="s">
        <v>146</v>
      </c>
      <c r="B13" s="21" t="s">
        <v>128</v>
      </c>
      <c r="C13" s="21" t="s">
        <v>129</v>
      </c>
      <c r="D13" s="21" t="s">
        <v>130</v>
      </c>
      <c r="E13" s="21" t="s">
        <v>211</v>
      </c>
      <c r="F13" s="21" t="s">
        <v>212</v>
      </c>
      <c r="G13" s="45" t="s">
        <v>150</v>
      </c>
    </row>
    <row r="14" spans="1:7">
      <c r="A14" s="33" t="s">
        <v>143</v>
      </c>
      <c r="B14" s="190"/>
      <c r="C14" s="191"/>
      <c r="D14" s="191"/>
      <c r="E14" s="191">
        <f>B14-C14</f>
        <v>0</v>
      </c>
      <c r="F14" s="191">
        <f>B14-D14</f>
        <v>0</v>
      </c>
      <c r="G14" s="1"/>
    </row>
    <row r="15" spans="1:7" ht="78.3">
      <c r="A15" s="21" t="s">
        <v>147</v>
      </c>
      <c r="B15" s="21" t="s">
        <v>128</v>
      </c>
      <c r="C15" s="21" t="s">
        <v>129</v>
      </c>
      <c r="D15" s="21" t="s">
        <v>130</v>
      </c>
      <c r="E15" s="21" t="s">
        <v>211</v>
      </c>
      <c r="F15" s="21" t="s">
        <v>212</v>
      </c>
      <c r="G15" s="1"/>
    </row>
    <row r="16" spans="1:7">
      <c r="A16" s="33" t="s">
        <v>145</v>
      </c>
      <c r="B16" s="192"/>
      <c r="C16" s="102"/>
      <c r="D16" s="102"/>
      <c r="E16" s="102">
        <f>B16-C16</f>
        <v>0</v>
      </c>
      <c r="F16" s="102">
        <f>B16-D16</f>
        <v>0</v>
      </c>
      <c r="G16" s="201" t="s">
        <v>221</v>
      </c>
    </row>
    <row r="17" spans="1:7">
      <c r="G17" s="2"/>
    </row>
    <row r="18" spans="1:7">
      <c r="G18" s="2"/>
    </row>
    <row r="19" spans="1:7" ht="78.3">
      <c r="A19" s="21" t="s">
        <v>148</v>
      </c>
      <c r="B19" s="21" t="s">
        <v>128</v>
      </c>
      <c r="C19" s="21" t="s">
        <v>129</v>
      </c>
      <c r="D19" s="21" t="s">
        <v>130</v>
      </c>
      <c r="E19" s="21" t="s">
        <v>211</v>
      </c>
      <c r="F19" s="21" t="s">
        <v>212</v>
      </c>
      <c r="G19" s="45" t="s">
        <v>150</v>
      </c>
    </row>
    <row r="20" spans="1:7">
      <c r="A20" s="33" t="s">
        <v>143</v>
      </c>
      <c r="B20" s="190"/>
      <c r="C20" s="191"/>
      <c r="D20" s="191"/>
      <c r="E20" s="191">
        <f>B20-C20</f>
        <v>0</v>
      </c>
      <c r="F20" s="191">
        <f>B20-D20</f>
        <v>0</v>
      </c>
      <c r="G20" s="2"/>
    </row>
    <row r="21" spans="1:7" ht="78.3">
      <c r="A21" s="21" t="s">
        <v>149</v>
      </c>
      <c r="B21" s="21" t="s">
        <v>128</v>
      </c>
      <c r="C21" s="21" t="s">
        <v>129</v>
      </c>
      <c r="D21" s="21" t="s">
        <v>130</v>
      </c>
      <c r="E21" s="21" t="s">
        <v>211</v>
      </c>
      <c r="F21" s="21" t="s">
        <v>212</v>
      </c>
      <c r="G21" s="2"/>
    </row>
    <row r="22" spans="1:7">
      <c r="A22" s="33" t="s">
        <v>145</v>
      </c>
      <c r="B22" s="192"/>
      <c r="C22" s="102"/>
      <c r="D22" s="102"/>
      <c r="E22" s="102">
        <f>B22-C22</f>
        <v>0</v>
      </c>
      <c r="F22" s="102">
        <f>B22-D22</f>
        <v>0</v>
      </c>
      <c r="G22" s="201" t="s">
        <v>222</v>
      </c>
    </row>
    <row r="23" spans="1:7">
      <c r="E23" s="14"/>
    </row>
  </sheetData>
  <mergeCells count="1">
    <mergeCell ref="A1:G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0" orientation="landscape" r:id="rId1"/>
  <headerFooter>
    <oddHeader>&amp;L&amp;"Times New Roman,Gras"&amp;9CCI France&amp;R&amp;"Times New Roman,Gras"&amp;9Février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Actif</vt:lpstr>
      <vt:lpstr>Passif</vt:lpstr>
      <vt:lpstr>Compte de résultat</vt:lpstr>
      <vt:lpstr>CAF</vt:lpstr>
      <vt:lpstr>Effectifs MS</vt:lpstr>
      <vt:lpstr>Actif!Zone_d_impression</vt:lpstr>
      <vt:lpstr>CAF!Zone_d_impression</vt:lpstr>
      <vt:lpstr>'Compte de résultat'!Zone_d_impression</vt:lpstr>
      <vt:lpstr>'Effectifs MS'!Zone_d_impression</vt:lpstr>
      <vt:lpstr>Passif!Zone_d_impression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Julie</dc:creator>
  <cp:lastModifiedBy>BOUKDOUR Sabah</cp:lastModifiedBy>
  <cp:lastPrinted>2026-03-10T15:22:46Z</cp:lastPrinted>
  <dcterms:created xsi:type="dcterms:W3CDTF">2024-04-04T08:57:32Z</dcterms:created>
  <dcterms:modified xsi:type="dcterms:W3CDTF">2026-03-10T15:22:53Z</dcterms:modified>
</cp:coreProperties>
</file>